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CNV/2024/"/>
    </mc:Choice>
  </mc:AlternateContent>
  <xr:revisionPtr revIDLastSave="0" documentId="13_ncr:201_{7A1E8B96-3176-4AFF-9BE8-C1D8F80825E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'1.1'!$B$53:$L$75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4" l="1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B15" i="4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14" i="4"/>
  <c r="I16" i="5" l="1"/>
  <c r="H15" i="5"/>
  <c r="H14" i="5"/>
  <c r="H13" i="5"/>
  <c r="I74" i="1"/>
  <c r="I73" i="1"/>
  <c r="I72" i="1"/>
  <c r="I70" i="1"/>
  <c r="I69" i="1"/>
  <c r="I68" i="1"/>
  <c r="I67" i="1"/>
  <c r="I65" i="1"/>
  <c r="I63" i="1"/>
  <c r="I59" i="1"/>
  <c r="I57" i="1"/>
  <c r="I56" i="1"/>
  <c r="I55" i="1"/>
  <c r="B68" i="1"/>
  <c r="B69" i="1" s="1"/>
  <c r="B70" i="1" s="1"/>
  <c r="B71" i="1" s="1"/>
  <c r="B72" i="1" s="1"/>
  <c r="B73" i="1" s="1"/>
  <c r="H32" i="4" l="1"/>
  <c r="H45" i="1" l="1"/>
  <c r="B56" i="1" l="1"/>
  <c r="B57" i="1" s="1"/>
  <c r="B58" i="1" s="1"/>
  <c r="B59" i="1" s="1"/>
  <c r="B60" i="1" s="1"/>
  <c r="B61" i="1" s="1"/>
  <c r="B62" i="1" s="1"/>
  <c r="B63" i="1" s="1"/>
  <c r="B64" i="1" s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65" i="1" l="1"/>
  <c r="B66" i="1" s="1"/>
  <c r="B67" i="1" s="1"/>
  <c r="B34" i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74" i="1" l="1"/>
  <c r="B75" i="1" s="1"/>
  <c r="B4" i="1" l="1"/>
  <c r="D7" i="5" l="1"/>
  <c r="D6" i="5"/>
  <c r="D7" i="4"/>
  <c r="D6" i="4"/>
  <c r="B4" i="4"/>
  <c r="B4" i="5"/>
  <c r="B3" i="5"/>
  <c r="B3" i="4"/>
  <c r="B3" i="1"/>
  <c r="D7" i="1"/>
  <c r="D6" i="1"/>
  <c r="I46" i="4"/>
  <c r="I29" i="5"/>
  <c r="H46" i="4"/>
  <c r="H29" i="5"/>
  <c r="H77" i="1"/>
  <c r="I35" i="4"/>
  <c r="I18" i="5"/>
  <c r="H35" i="4"/>
  <c r="H18" i="5"/>
  <c r="H48" i="1"/>
  <c r="I38" i="1" l="1"/>
  <c r="I26" i="1"/>
  <c r="I14" i="1"/>
  <c r="I37" i="1"/>
  <c r="I22" i="1"/>
  <c r="I13" i="1"/>
  <c r="I29" i="1"/>
  <c r="I35" i="1"/>
  <c r="I20" i="1"/>
  <c r="I17" i="1"/>
  <c r="I34" i="1"/>
  <c r="I19" i="1"/>
  <c r="I32" i="1"/>
  <c r="I15" i="1"/>
  <c r="I44" i="1"/>
  <c r="I33" i="1"/>
  <c r="I18" i="1"/>
  <c r="I43" i="1"/>
  <c r="I42" i="1"/>
  <c r="I31" i="1"/>
  <c r="I16" i="1"/>
  <c r="I39" i="1"/>
  <c r="G44" i="4"/>
  <c r="G33" i="4"/>
  <c r="G42" i="4"/>
  <c r="G27" i="5"/>
  <c r="G43" i="4"/>
  <c r="G26" i="5"/>
  <c r="G25" i="5"/>
  <c r="G46" i="1"/>
  <c r="I48" i="1" l="1"/>
  <c r="I77" i="1"/>
  <c r="G48" i="1"/>
  <c r="G46" i="4"/>
  <c r="G29" i="5"/>
  <c r="G18" i="5"/>
  <c r="G35" i="4"/>
  <c r="G7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53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53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53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40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40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0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<sst xmlns="http://schemas.openxmlformats.org/spreadsheetml/2006/main" count="414" uniqueCount="76">
  <si>
    <t>INDICE</t>
  </si>
  <si>
    <t xml:space="preserve">Sociedad Emisora: </t>
  </si>
  <si>
    <t>SACI H PETERSEN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</si>
  <si>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</si>
  <si>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</si>
  <si>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</si>
  <si>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</si>
  <si>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</si>
  <si>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</si>
  <si>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</si>
  <si>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Otras Deudas según Informe del Síndico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</si>
  <si>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</si>
  <si>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</si>
  <si>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</si>
  <si>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</si>
  <si>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</si>
  <si>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</si>
  <si>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</si>
  <si>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</si>
  <si>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</si>
  <si>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</si>
  <si>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</si>
  <si>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</si>
  <si>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</si>
  <si>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</si>
  <si>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</si>
  <si>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Atlas</t>
  </si>
  <si>
    <t>Préstamo Bancario</t>
  </si>
  <si>
    <t>Ninguna</t>
  </si>
  <si>
    <t>Vigente</t>
  </si>
  <si>
    <t>Banco Citibank</t>
  </si>
  <si>
    <t>Banco Continental</t>
  </si>
  <si>
    <t>Banco Familiar</t>
  </si>
  <si>
    <t>Banco Itau</t>
  </si>
  <si>
    <t>Banco Regional</t>
  </si>
  <si>
    <t>Banco Vision</t>
  </si>
  <si>
    <t>Tu Financiera</t>
  </si>
  <si>
    <t>CAT FINANCIAL CHILE</t>
  </si>
  <si>
    <t xml:space="preserve">Préstamo </t>
  </si>
  <si>
    <t>Hipotecaria</t>
  </si>
  <si>
    <t>DEUDA BURSÁTIL</t>
  </si>
  <si>
    <t>Bonos</t>
  </si>
  <si>
    <t>TOTALES</t>
  </si>
  <si>
    <t>PASIVO NO CORRIENTE</t>
  </si>
  <si>
    <t>Juan H Petersen</t>
  </si>
  <si>
    <t>Presidente</t>
  </si>
  <si>
    <t>Acreedor</t>
  </si>
  <si>
    <t>Fecha de Expedición</t>
  </si>
  <si>
    <t>CATERPILLAR AMERICAS CO (INVENTORY 180)</t>
  </si>
  <si>
    <t>Proveedor del Exterior</t>
  </si>
  <si>
    <t>CNHI International S.A. ( CASE IH)</t>
  </si>
  <si>
    <t>CATERPILLAR AMERICAS CO (CACO)</t>
  </si>
  <si>
    <t>CNH INDUSTRIAL BRASIL LTDA.</t>
  </si>
  <si>
    <t>CATERPILLAR (QINGZHOU) LTD.</t>
  </si>
  <si>
    <t>PONSSE URUGUAY S.A.</t>
  </si>
  <si>
    <t>COSAN LUBRICANTES E ESPECIALIDADES SA</t>
  </si>
  <si>
    <t>RODO RIVA TRASPORTES LTDA</t>
  </si>
  <si>
    <t>INDUSTRIAS METALURGICAS CESTARI SRL</t>
  </si>
  <si>
    <t>SCHWING EQUIPAMENTOS INDUSTRIAIS LTDA</t>
  </si>
  <si>
    <t>AIR POWER, INC</t>
  </si>
  <si>
    <t>METALGALANTE S.P.A.</t>
  </si>
  <si>
    <t>CNHI International S.A. ( CASE IH) Parts</t>
  </si>
  <si>
    <t>MANOS IMPLEMENTOS RODOVIARIOS LTDA</t>
  </si>
  <si>
    <t>CATERPILLAR INC.</t>
  </si>
  <si>
    <t>MCFA Mitsubishi Caterpillar</t>
  </si>
  <si>
    <t>UNIFLEX LATIN AMERICA SRL</t>
  </si>
  <si>
    <t>ENOAGRICOLA ROSSI</t>
  </si>
  <si>
    <t>OTROS PROVEEDORES DEL EXTERIOR</t>
  </si>
  <si>
    <t>PROVEEDORES LOCALES</t>
  </si>
  <si>
    <t>Proveedor Local</t>
  </si>
  <si>
    <t>…</t>
  </si>
  <si>
    <t>Concepto</t>
  </si>
  <si>
    <t>DIRECCION GENERAL DE RECAUDACION</t>
  </si>
  <si>
    <t>INSTITUTO DE PREVISION SOCIAL</t>
  </si>
  <si>
    <t>ANTICIPO DE CLIENTES</t>
  </si>
  <si>
    <t>Clientes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</si>
</sst>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_ * #,##0.0_ ;_ * \-#,##0.0_ ;_ * &quot;-&quot;_ ;_ @_ "/>
  </numFmts>
  <fonts count="16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1" fontId="8" fillId="0" borderId="4" xfId="2" applyFont="1" applyFill="1" applyBorder="1"/>
    <xf numFmtId="41" fontId="3" fillId="0" borderId="2" xfId="2" applyFont="1" applyFill="1" applyBorder="1"/>
    <xf numFmtId="41" fontId="3" fillId="0" borderId="0" xfId="2" applyFont="1" applyFill="1" applyBorder="1" applyAlignment="1">
      <alignment horizontal="right" vertical="center" wrapText="1"/>
    </xf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41" fontId="4" fillId="0" borderId="0" xfId="2" applyFont="1" applyFill="1"/>
    <xf numFmtId="165" fontId="3" fillId="0" borderId="0" xfId="2" applyNumberFormat="1" applyFont="1" applyFill="1" applyBorder="1" applyAlignment="1">
      <alignment horizontal="right" vertical="center" wrapText="1"/>
    </xf>
    <xf numFmtId="165" fontId="8" fillId="0" borderId="4" xfId="2" applyNumberFormat="1" applyFont="1" applyFill="1" applyBorder="1" applyAlignment="1">
      <alignment horizontal="right" vertical="center" wrapText="1"/>
    </xf>
    <xf numFmtId="41" fontId="3" fillId="0" borderId="0" xfId="0" applyNumberFormat="1" applyFont="1"/>
    <xf numFmtId="0" fontId="15" fillId="0" borderId="0" xfId="1" applyFont="1" applyFill="1" applyAlignment="1" applyProtection="1"/>
    <xf numFmtId="14" fontId="3" fillId="0" borderId="0" xfId="0" applyNumberFormat="1" applyFont="1" applyAlignment="1">
      <alignment horizontal="right"/>
    </xf>
    <xf numFmtId="41" fontId="15" fillId="0" borderId="0" xfId="2" applyFont="1" applyFill="1" applyAlignment="1" applyProtection="1"/>
    <xf numFmtId="3" fontId="4" fillId="0" borderId="0" xfId="0" applyNumberFormat="1" applyFont="1"/>
    <xf numFmtId="165" fontId="3" fillId="0" borderId="0" xfId="0" applyNumberFormat="1" applyFont="1"/>
    <xf numFmtId="43" fontId="3" fillId="0" borderId="0" xfId="0" applyNumberFormat="1" applyFont="1"/>
    <xf numFmtId="4" fontId="4" fillId="0" borderId="0" xfId="0" applyNumberFormat="1" applyFont="1"/>
    <xf numFmtId="43" fontId="4" fillId="0" borderId="0" xfId="0" applyNumberFormat="1" applyFont="1"/>
    <xf numFmtId="41" fontId="4" fillId="0" borderId="0" xfId="0" applyNumberFormat="1" applyFont="1"/>
    <xf numFmtId="166" fontId="3" fillId="0" borderId="0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/>
    <xf numFmtId="166" fontId="3" fillId="0" borderId="2" xfId="2" applyNumberFormat="1" applyFont="1" applyFill="1" applyBorder="1" applyAlignment="1">
      <alignment horizontal="right" vertical="center" wrapText="1"/>
    </xf>
    <xf numFmtId="166" fontId="3" fillId="0" borderId="2" xfId="2" applyNumberFormat="1" applyFont="1" applyFill="1" applyBorder="1"/>
    <xf numFmtId="166" fontId="8" fillId="0" borderId="4" xfId="2" applyNumberFormat="1" applyFont="1" applyFill="1" applyBorder="1"/>
    <xf numFmtId="166" fontId="4" fillId="0" borderId="0" xfId="2" applyNumberFormat="1" applyFont="1" applyFill="1"/>
    <xf numFmtId="4" fontId="0" fillId="0" borderId="0" xfId="0" applyNumberFormat="1"/>
    <xf numFmtId="4" fontId="8" fillId="0" borderId="0" xfId="0" applyNumberFormat="1" applyFont="1"/>
    <xf numFmtId="165" fontId="8" fillId="0" borderId="0" xfId="2" applyNumberFormat="1" applyFont="1" applyFill="1" applyBorder="1"/>
    <xf numFmtId="41" fontId="3" fillId="0" borderId="0" xfId="2" applyFont="1"/>
    <xf numFmtId="0" fontId="8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3:F11"/>
  <sheetViews>
    <sheetView showGridLines="0" tabSelected="1" workbookViewId="0">
      <selection activeCell="D17" sqref="D17"/>
    </sheetView>
  </sheetViews>
  <sheetFormatPr baseColWidth="10" defaultColWidth="11.42578125" defaultRowHeight="12.75" x14ac:dyDescent="0.2"/>
  <cols>
    <col min="1" max="1" width="2.85546875" customWidth="1"/>
    <col min="2" max="2" width="3.7109375" style="22" customWidth="1"/>
    <col min="3" max="3" width="18.28515625" bestFit="1" customWidth="1"/>
    <col min="4" max="4" width="9.5703125" customWidth="1"/>
    <col min="5" max="5" width="24.42578125" customWidth="1"/>
  </cols>
  <sheetData>
    <row r="3" spans="2:6" ht="18" x14ac:dyDescent="0.25">
      <c r="B3" s="73" t="s">
        <v>0</v>
      </c>
      <c r="C3" s="73"/>
      <c r="D3" s="73"/>
      <c r="E3" s="73"/>
    </row>
    <row r="5" spans="2:6" ht="15.75" x14ac:dyDescent="0.25">
      <c r="B5" s="26" t="s">
        <v>1</v>
      </c>
      <c r="C5" s="27"/>
      <c r="D5" s="29" t="s">
        <v>2</v>
      </c>
    </row>
    <row r="6" spans="2:6" x14ac:dyDescent="0.2">
      <c r="B6" s="26" t="s">
        <v>3</v>
      </c>
      <c r="C6" s="27"/>
      <c r="D6" s="33">
        <v>45382</v>
      </c>
    </row>
    <row r="7" spans="2:6" x14ac:dyDescent="0.2">
      <c r="B7" s="26" t="s">
        <v>4</v>
      </c>
      <c r="C7" s="27"/>
      <c r="D7" s="65">
        <v>7377.82</v>
      </c>
    </row>
    <row r="8" spans="2:6" x14ac:dyDescent="0.2">
      <c r="F8" s="64"/>
    </row>
    <row r="9" spans="2:6" x14ac:dyDescent="0.2">
      <c r="B9" s="22" t="s">
        <v>5</v>
      </c>
      <c r="C9" s="28" t="s">
        <v>6</v>
      </c>
    </row>
    <row r="10" spans="2:6" x14ac:dyDescent="0.2">
      <c r="B10" s="22" t="s">
        <v>7</v>
      </c>
      <c r="C10" s="28" t="s">
        <v>8</v>
      </c>
    </row>
    <row r="11" spans="2:6" x14ac:dyDescent="0.2">
      <c r="B11" s="22" t="s">
        <v>9</v>
      </c>
      <c r="C11" s="28" t="s">
        <v>10</v>
      </c>
    </row>
  </sheetData>
  <mergeCells count="1">
    <mergeCell ref="B3:E3"/>
  </mergeCells>
  <phoneticPr fontId="2" type="noConversion"/>
  <hyperlinks>
    <hyperlink ref="C9" location="'1.1'!A1" display="Deudas Financieras según Informe del Síndico" xr:uid="{00000000-0004-0000-0000-000000000000}"/>
    <hyperlink ref="C10" location="'1.2'!A1" display="Deudas Comerciales según Informe del Síndico" xr:uid="{00000000-0004-0000-0000-000001000000}"/>
    <hyperlink ref="C11" location="'1.3'!A1" display="Otras Deudas según Informe del Síndico" xr:uid="{00000000-0004-0000-0000-000002000000}"/>
  </hyperlinks>
  <pageMargins left="1.17" right="0.75" top="1" bottom="1" header="0" footer="0"/>
  <pageSetup scale="9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138"/>
  <sheetViews>
    <sheetView showGridLines="0" workbookViewId="0">
      <selection activeCell="I45" sqref="I45"/>
    </sheetView>
  </sheetViews>
  <sheetFormatPr baseColWidth="10" defaultColWidth="9.140625" defaultRowHeight="12.75" x14ac:dyDescent="0.2"/>
  <cols>
    <col min="1" max="1" width="3.28515625" style="2" customWidth="1"/>
    <col min="2" max="2" width="5.7109375" style="2" customWidth="1"/>
    <col min="3" max="3" width="20.5703125" style="15" bestFit="1" customWidth="1"/>
    <col min="4" max="4" width="17" style="2" bestFit="1" customWidth="1"/>
    <col min="5" max="5" width="12.7109375" style="2" customWidth="1"/>
    <col min="6" max="6" width="12.7109375" style="14" customWidth="1"/>
    <col min="7" max="7" width="15.85546875" style="21" bestFit="1" customWidth="1"/>
    <col min="8" max="8" width="15.85546875" style="2" bestFit="1" customWidth="1"/>
    <col min="9" max="9" width="17.5703125" style="2" bestFit="1" customWidth="1"/>
    <col min="10" max="10" width="14.140625" style="2" customWidth="1"/>
    <col min="11" max="11" width="12.7109375" style="2" customWidth="1"/>
    <col min="12" max="12" width="14.85546875" style="35" bestFit="1" customWidth="1"/>
    <col min="13" max="13" width="14.85546875" style="2" bestFit="1" customWidth="1"/>
    <col min="14" max="14" width="19.28515625" style="2" bestFit="1" customWidth="1"/>
    <col min="15" max="15" width="11.28515625" style="2" bestFit="1" customWidth="1"/>
    <col min="16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51"/>
      <c r="M1" s="49"/>
      <c r="N1" s="49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>
      <c r="L2" s="35"/>
      <c r="M2" s="2"/>
      <c r="N2" s="2"/>
    </row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5"/>
      <c r="M3" s="2"/>
      <c r="N3" s="2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68" t="str">
        <f>+Índice!B9&amp;Índice!C9</f>
        <v>1. Deudas Financieras</v>
      </c>
      <c r="C4" s="3"/>
      <c r="D4" s="3"/>
      <c r="E4" s="3"/>
      <c r="F4" s="3"/>
      <c r="G4" s="3"/>
      <c r="H4" s="3"/>
      <c r="I4" s="3"/>
      <c r="J4" s="3"/>
      <c r="K4" s="3"/>
      <c r="L4" s="35"/>
      <c r="M4" s="2"/>
      <c r="N4" s="2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5"/>
      <c r="M5" s="2"/>
      <c r="N5" s="2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45382</v>
      </c>
      <c r="E6" s="7"/>
      <c r="F6" s="3"/>
      <c r="G6" s="3"/>
      <c r="H6" s="3"/>
      <c r="I6" s="3"/>
      <c r="J6" s="3"/>
      <c r="K6" s="3"/>
      <c r="L6" s="35"/>
      <c r="M6" s="2"/>
      <c r="N6" s="2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7377.82</v>
      </c>
      <c r="E7" s="8"/>
      <c r="F7" s="3"/>
      <c r="G7" s="3"/>
      <c r="H7" s="3"/>
      <c r="I7" s="3"/>
      <c r="J7" s="3"/>
      <c r="K7" s="3"/>
      <c r="L7" s="35"/>
      <c r="M7" s="2"/>
      <c r="N7" s="2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3"/>
      <c r="H8" s="3"/>
      <c r="I8" s="3"/>
      <c r="J8" s="3"/>
      <c r="K8" s="3"/>
      <c r="L8" s="35"/>
      <c r="M8" s="2"/>
      <c r="N8" s="2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1"/>
      <c r="E9" s="11"/>
      <c r="F9" s="3"/>
      <c r="G9" s="3"/>
      <c r="H9" s="3"/>
      <c r="I9" s="3"/>
      <c r="J9" s="3"/>
      <c r="K9" s="3"/>
      <c r="L9" s="35"/>
      <c r="M9" s="2"/>
      <c r="N9" s="2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5"/>
      <c r="M10" s="2"/>
      <c r="N10" s="2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9" t="s">
        <v>15</v>
      </c>
      <c r="C11" s="76" t="s">
        <v>16</v>
      </c>
      <c r="D11" s="76" t="s">
        <v>17</v>
      </c>
      <c r="E11" s="76" t="s">
        <v>18</v>
      </c>
      <c r="F11" s="76" t="s">
        <v>19</v>
      </c>
      <c r="G11" s="13" t="s">
        <v>20</v>
      </c>
      <c r="H11" s="78" t="s">
        <v>20</v>
      </c>
      <c r="I11" s="78"/>
      <c r="J11" s="76" t="s">
        <v>21</v>
      </c>
      <c r="K11" s="76" t="s">
        <v>22</v>
      </c>
    </row>
    <row r="12" spans="2:23" ht="13.5" thickBot="1" x14ac:dyDescent="0.25">
      <c r="B12" s="80"/>
      <c r="C12" s="77"/>
      <c r="D12" s="77"/>
      <c r="E12" s="77"/>
      <c r="F12" s="77"/>
      <c r="G12" s="69" t="s">
        <v>23</v>
      </c>
      <c r="H12" s="70" t="s">
        <v>24</v>
      </c>
      <c r="I12" s="70" t="s">
        <v>25</v>
      </c>
      <c r="J12" s="77"/>
      <c r="K12" s="77"/>
    </row>
    <row r="13" spans="2:23" x14ac:dyDescent="0.2">
      <c r="B13" s="14">
        <v>1</v>
      </c>
      <c r="C13" s="15" t="s">
        <v>26</v>
      </c>
      <c r="D13" s="2" t="s">
        <v>27</v>
      </c>
      <c r="E13" s="30">
        <v>45071</v>
      </c>
      <c r="F13" s="30">
        <v>45431</v>
      </c>
      <c r="G13" s="42">
        <v>15782995688.702917</v>
      </c>
      <c r="H13" s="42"/>
      <c r="I13" s="46">
        <f t="shared" ref="I13:I20" si="0">+G13/$D$7</f>
        <v>2139249.221138889</v>
      </c>
      <c r="J13" s="2" t="s">
        <v>28</v>
      </c>
      <c r="K13" s="2" t="s">
        <v>29</v>
      </c>
    </row>
    <row r="14" spans="2:23" x14ac:dyDescent="0.2">
      <c r="B14" s="14">
        <f>+B13+1</f>
        <v>2</v>
      </c>
      <c r="C14" s="15" t="s">
        <v>26</v>
      </c>
      <c r="D14" s="2" t="s">
        <v>27</v>
      </c>
      <c r="E14" s="30">
        <v>45204</v>
      </c>
      <c r="F14" s="30">
        <v>45933</v>
      </c>
      <c r="G14" s="42">
        <v>3408816151.3018761</v>
      </c>
      <c r="H14" s="42"/>
      <c r="I14" s="46">
        <f t="shared" si="0"/>
        <v>462035.68958064524</v>
      </c>
      <c r="J14" s="2" t="s">
        <v>28</v>
      </c>
      <c r="K14" s="2" t="s">
        <v>29</v>
      </c>
    </row>
    <row r="15" spans="2:23" x14ac:dyDescent="0.2">
      <c r="B15" s="14">
        <f t="shared" ref="B15:B46" si="1">+B14+1</f>
        <v>3</v>
      </c>
      <c r="C15" s="15" t="s">
        <v>26</v>
      </c>
      <c r="D15" s="2" t="s">
        <v>27</v>
      </c>
      <c r="E15" s="30">
        <v>45217</v>
      </c>
      <c r="F15" s="30">
        <v>45947</v>
      </c>
      <c r="G15" s="42">
        <v>1133586876.5820217</v>
      </c>
      <c r="H15" s="42"/>
      <c r="I15" s="46">
        <f t="shared" si="0"/>
        <v>153647.94432258062</v>
      </c>
      <c r="J15" s="2" t="s">
        <v>28</v>
      </c>
      <c r="K15" s="2" t="s">
        <v>29</v>
      </c>
      <c r="N15" s="48"/>
    </row>
    <row r="16" spans="2:23" x14ac:dyDescent="0.2">
      <c r="B16" s="14">
        <f t="shared" si="1"/>
        <v>4</v>
      </c>
      <c r="C16" s="15" t="s">
        <v>30</v>
      </c>
      <c r="D16" s="2" t="s">
        <v>27</v>
      </c>
      <c r="E16" s="30">
        <v>45041</v>
      </c>
      <c r="F16" s="30">
        <v>45406</v>
      </c>
      <c r="G16" s="42">
        <v>616151657.88227999</v>
      </c>
      <c r="H16" s="42"/>
      <c r="I16" s="46">
        <f t="shared" si="0"/>
        <v>83514.054000000004</v>
      </c>
      <c r="J16" s="2" t="s">
        <v>28</v>
      </c>
      <c r="K16" s="2" t="s">
        <v>29</v>
      </c>
      <c r="M16" s="48"/>
      <c r="N16" s="48"/>
    </row>
    <row r="17" spans="2:14" x14ac:dyDescent="0.2">
      <c r="B17" s="14">
        <f t="shared" si="1"/>
        <v>5</v>
      </c>
      <c r="C17" s="15" t="s">
        <v>31</v>
      </c>
      <c r="D17" s="2" t="s">
        <v>27</v>
      </c>
      <c r="E17" s="30">
        <v>44728</v>
      </c>
      <c r="F17" s="30">
        <v>45454</v>
      </c>
      <c r="G17" s="42">
        <v>924579804.40207696</v>
      </c>
      <c r="H17" s="42"/>
      <c r="I17" s="46">
        <f t="shared" si="0"/>
        <v>125318.83461538462</v>
      </c>
      <c r="J17" s="2" t="s">
        <v>28</v>
      </c>
      <c r="K17" s="2" t="s">
        <v>29</v>
      </c>
      <c r="M17" s="48"/>
      <c r="N17" s="48"/>
    </row>
    <row r="18" spans="2:14" x14ac:dyDescent="0.2">
      <c r="B18" s="14">
        <f t="shared" si="1"/>
        <v>6</v>
      </c>
      <c r="C18" s="15" t="s">
        <v>31</v>
      </c>
      <c r="D18" s="2" t="s">
        <v>27</v>
      </c>
      <c r="E18" s="30">
        <v>44813</v>
      </c>
      <c r="F18" s="30">
        <v>45544</v>
      </c>
      <c r="G18" s="42">
        <v>677169062.84114826</v>
      </c>
      <c r="H18" s="42"/>
      <c r="I18" s="46">
        <f t="shared" si="0"/>
        <v>91784.438064516115</v>
      </c>
      <c r="J18" s="2" t="s">
        <v>28</v>
      </c>
      <c r="K18" s="2" t="s">
        <v>29</v>
      </c>
      <c r="M18" s="48"/>
      <c r="N18" s="48"/>
    </row>
    <row r="19" spans="2:14" x14ac:dyDescent="0.2">
      <c r="B19" s="14">
        <f t="shared" si="1"/>
        <v>7</v>
      </c>
      <c r="C19" s="15" t="s">
        <v>31</v>
      </c>
      <c r="D19" s="2" t="s">
        <v>27</v>
      </c>
      <c r="E19" s="30">
        <v>45015</v>
      </c>
      <c r="F19" s="30">
        <v>45380</v>
      </c>
      <c r="G19" s="42">
        <v>320903297.81759995</v>
      </c>
      <c r="H19" s="42"/>
      <c r="I19" s="46">
        <f t="shared" si="0"/>
        <v>43495.679999999993</v>
      </c>
      <c r="J19" s="2" t="s">
        <v>28</v>
      </c>
      <c r="K19" s="2" t="s">
        <v>29</v>
      </c>
      <c r="M19" s="48"/>
      <c r="N19" s="48"/>
    </row>
    <row r="20" spans="2:14" x14ac:dyDescent="0.2">
      <c r="B20" s="14">
        <f t="shared" si="1"/>
        <v>8</v>
      </c>
      <c r="C20" s="15" t="s">
        <v>31</v>
      </c>
      <c r="D20" s="2" t="s">
        <v>27</v>
      </c>
      <c r="E20" s="30">
        <v>45036</v>
      </c>
      <c r="F20" s="30">
        <v>46842</v>
      </c>
      <c r="G20" s="42">
        <v>488545752.03305972</v>
      </c>
      <c r="H20" s="42"/>
      <c r="I20" s="46">
        <f t="shared" si="0"/>
        <v>66218.171767955806</v>
      </c>
      <c r="J20" s="2" t="s">
        <v>28</v>
      </c>
      <c r="K20" s="2" t="s">
        <v>29</v>
      </c>
      <c r="M20" s="48"/>
      <c r="N20" s="36"/>
    </row>
    <row r="21" spans="2:14" x14ac:dyDescent="0.2">
      <c r="B21" s="14">
        <f t="shared" si="1"/>
        <v>9</v>
      </c>
      <c r="C21" s="15" t="s">
        <v>31</v>
      </c>
      <c r="D21" s="2" t="s">
        <v>27</v>
      </c>
      <c r="E21" s="30">
        <v>45180</v>
      </c>
      <c r="F21" s="30">
        <v>45908</v>
      </c>
      <c r="G21" s="42">
        <v>1589041314.8333333</v>
      </c>
      <c r="H21" s="42">
        <v>1589041314.8333333</v>
      </c>
      <c r="I21" s="46"/>
      <c r="J21" s="2" t="s">
        <v>28</v>
      </c>
      <c r="K21" s="2" t="s">
        <v>29</v>
      </c>
    </row>
    <row r="22" spans="2:14" x14ac:dyDescent="0.2">
      <c r="B22" s="14">
        <f t="shared" si="1"/>
        <v>10</v>
      </c>
      <c r="C22" s="15" t="s">
        <v>31</v>
      </c>
      <c r="D22" s="2" t="s">
        <v>27</v>
      </c>
      <c r="E22" s="30">
        <v>45195</v>
      </c>
      <c r="F22" s="30">
        <v>45921</v>
      </c>
      <c r="G22" s="42">
        <v>3694455717.2993708</v>
      </c>
      <c r="H22" s="42"/>
      <c r="I22" s="46">
        <f>+G22/$D$7</f>
        <v>500751.6742478633</v>
      </c>
      <c r="J22" s="2" t="s">
        <v>28</v>
      </c>
      <c r="K22" s="2" t="s">
        <v>29</v>
      </c>
      <c r="M22" s="48"/>
      <c r="N22" s="48"/>
    </row>
    <row r="23" spans="2:14" x14ac:dyDescent="0.2">
      <c r="B23" s="14">
        <f t="shared" si="1"/>
        <v>11</v>
      </c>
      <c r="C23" s="15" t="s">
        <v>31</v>
      </c>
      <c r="D23" s="2" t="s">
        <v>27</v>
      </c>
      <c r="E23" s="30">
        <v>45195</v>
      </c>
      <c r="F23" s="30">
        <v>45923</v>
      </c>
      <c r="G23" s="42">
        <v>1751941780.8351648</v>
      </c>
      <c r="H23" s="42">
        <v>1751941780.8351648</v>
      </c>
      <c r="I23" s="46"/>
      <c r="J23" s="2" t="s">
        <v>28</v>
      </c>
      <c r="K23" s="2" t="s">
        <v>29</v>
      </c>
      <c r="M23" s="48"/>
      <c r="N23" s="36"/>
    </row>
    <row r="24" spans="2:14" x14ac:dyDescent="0.2">
      <c r="B24" s="14">
        <f t="shared" si="1"/>
        <v>12</v>
      </c>
      <c r="C24" s="15" t="s">
        <v>31</v>
      </c>
      <c r="D24" s="2" t="s">
        <v>27</v>
      </c>
      <c r="E24" s="30">
        <v>45275</v>
      </c>
      <c r="F24" s="30">
        <v>46005</v>
      </c>
      <c r="G24" s="42">
        <v>1963476991</v>
      </c>
      <c r="H24" s="42">
        <v>1963476991</v>
      </c>
      <c r="I24" s="46"/>
      <c r="J24" s="2" t="s">
        <v>28</v>
      </c>
      <c r="K24" s="2" t="s">
        <v>29</v>
      </c>
      <c r="M24" s="48"/>
      <c r="N24" s="36"/>
    </row>
    <row r="25" spans="2:14" x14ac:dyDescent="0.2">
      <c r="B25" s="14">
        <f t="shared" si="1"/>
        <v>13</v>
      </c>
      <c r="C25" s="15" t="s">
        <v>31</v>
      </c>
      <c r="D25" s="2" t="s">
        <v>27</v>
      </c>
      <c r="E25" s="30">
        <v>45365</v>
      </c>
      <c r="F25" s="30">
        <v>46099</v>
      </c>
      <c r="G25" s="42">
        <v>2213109589.135417</v>
      </c>
      <c r="H25" s="42">
        <v>2213109589.135417</v>
      </c>
      <c r="I25" s="46"/>
      <c r="J25" s="2" t="s">
        <v>28</v>
      </c>
      <c r="K25" s="2" t="s">
        <v>29</v>
      </c>
    </row>
    <row r="26" spans="2:14" x14ac:dyDescent="0.2">
      <c r="B26" s="14">
        <f t="shared" si="1"/>
        <v>14</v>
      </c>
      <c r="C26" t="s">
        <v>32</v>
      </c>
      <c r="D26" s="2" t="s">
        <v>27</v>
      </c>
      <c r="E26" s="30">
        <v>44673</v>
      </c>
      <c r="F26" s="30">
        <v>45753</v>
      </c>
      <c r="G26" s="42">
        <v>2313343731.9864821</v>
      </c>
      <c r="H26" s="42"/>
      <c r="I26" s="46">
        <f>+G26/$D$7</f>
        <v>313553.8318888889</v>
      </c>
      <c r="J26" s="2" t="s">
        <v>28</v>
      </c>
      <c r="K26" s="2" t="s">
        <v>29</v>
      </c>
    </row>
    <row r="27" spans="2:14" x14ac:dyDescent="0.2">
      <c r="B27" s="14">
        <f t="shared" si="1"/>
        <v>15</v>
      </c>
      <c r="C27" s="2" t="s">
        <v>32</v>
      </c>
      <c r="D27" s="2" t="s">
        <v>27</v>
      </c>
      <c r="E27" s="30">
        <v>44833</v>
      </c>
      <c r="F27" s="30">
        <v>45564</v>
      </c>
      <c r="G27" s="42">
        <v>1365460073.483871</v>
      </c>
      <c r="H27" s="42">
        <v>1365460073.483871</v>
      </c>
      <c r="I27" s="46"/>
      <c r="J27" s="2" t="s">
        <v>28</v>
      </c>
      <c r="K27" s="2" t="s">
        <v>29</v>
      </c>
    </row>
    <row r="28" spans="2:14" x14ac:dyDescent="0.2">
      <c r="B28" s="14">
        <f t="shared" si="1"/>
        <v>16</v>
      </c>
      <c r="C28" s="15" t="s">
        <v>32</v>
      </c>
      <c r="D28" s="2" t="s">
        <v>27</v>
      </c>
      <c r="E28" s="30">
        <v>45183</v>
      </c>
      <c r="F28" s="30">
        <v>45903</v>
      </c>
      <c r="G28" s="42">
        <v>3109049197.1333332</v>
      </c>
      <c r="H28" s="42">
        <v>3109049197.1333332</v>
      </c>
      <c r="I28" s="46"/>
      <c r="J28" s="2" t="s">
        <v>28</v>
      </c>
      <c r="K28" s="2" t="s">
        <v>29</v>
      </c>
    </row>
    <row r="29" spans="2:14" x14ac:dyDescent="0.2">
      <c r="B29" s="14">
        <f t="shared" si="1"/>
        <v>17</v>
      </c>
      <c r="C29" s="15" t="s">
        <v>32</v>
      </c>
      <c r="D29" s="2" t="s">
        <v>27</v>
      </c>
      <c r="E29" s="30">
        <v>45287</v>
      </c>
      <c r="F29" s="30">
        <v>46007</v>
      </c>
      <c r="G29" s="42">
        <v>3730465128.4807997</v>
      </c>
      <c r="H29" s="42"/>
      <c r="I29" s="46">
        <f>+G29/$D$7</f>
        <v>505632.44</v>
      </c>
      <c r="J29" s="2" t="s">
        <v>28</v>
      </c>
      <c r="K29" s="2" t="s">
        <v>29</v>
      </c>
    </row>
    <row r="30" spans="2:14" x14ac:dyDescent="0.2">
      <c r="B30" s="14">
        <f t="shared" si="1"/>
        <v>18</v>
      </c>
      <c r="C30" s="15" t="s">
        <v>32</v>
      </c>
      <c r="D30" s="2" t="s">
        <v>27</v>
      </c>
      <c r="E30" s="30">
        <v>45287</v>
      </c>
      <c r="F30" s="30">
        <v>46017</v>
      </c>
      <c r="G30" s="42">
        <v>1087447633.3870969</v>
      </c>
      <c r="H30" s="42">
        <v>1087447633.3870969</v>
      </c>
      <c r="I30" s="46"/>
      <c r="J30" s="2" t="s">
        <v>28</v>
      </c>
      <c r="K30" s="2" t="s">
        <v>29</v>
      </c>
    </row>
    <row r="31" spans="2:14" x14ac:dyDescent="0.2">
      <c r="B31" s="14">
        <f t="shared" si="1"/>
        <v>19</v>
      </c>
      <c r="C31" s="15" t="s">
        <v>32</v>
      </c>
      <c r="D31" s="2" t="s">
        <v>27</v>
      </c>
      <c r="E31" s="30">
        <v>45338</v>
      </c>
      <c r="F31" s="30">
        <v>46069</v>
      </c>
      <c r="G31" s="42">
        <v>1805900319.0559294</v>
      </c>
      <c r="H31" s="42"/>
      <c r="I31" s="46">
        <f>+G31/$D$7</f>
        <v>244774.24483870974</v>
      </c>
      <c r="J31" s="2" t="s">
        <v>28</v>
      </c>
      <c r="K31" s="2" t="s">
        <v>29</v>
      </c>
      <c r="M31" s="48"/>
      <c r="N31" s="48"/>
    </row>
    <row r="32" spans="2:14" x14ac:dyDescent="0.2">
      <c r="B32" s="14">
        <f t="shared" si="1"/>
        <v>20</v>
      </c>
      <c r="C32" s="15" t="s">
        <v>32</v>
      </c>
      <c r="D32" s="2" t="s">
        <v>27</v>
      </c>
      <c r="E32" s="30">
        <v>45366</v>
      </c>
      <c r="F32" s="30">
        <v>46086</v>
      </c>
      <c r="G32" s="42">
        <v>3738896995.4907398</v>
      </c>
      <c r="H32" s="42"/>
      <c r="I32" s="46">
        <f>+G32/$D$7</f>
        <v>506775.30699999997</v>
      </c>
      <c r="J32" s="2" t="s">
        <v>28</v>
      </c>
      <c r="K32" s="2" t="s">
        <v>29</v>
      </c>
      <c r="M32" s="48"/>
      <c r="N32" s="36"/>
    </row>
    <row r="33" spans="2:14" x14ac:dyDescent="0.2">
      <c r="B33" s="14">
        <f t="shared" si="1"/>
        <v>21</v>
      </c>
      <c r="C33" s="15" t="s">
        <v>33</v>
      </c>
      <c r="D33" s="2" t="s">
        <v>27</v>
      </c>
      <c r="E33" s="30">
        <v>45037</v>
      </c>
      <c r="F33" s="30">
        <v>45312</v>
      </c>
      <c r="G33" s="42">
        <v>639127266.52399993</v>
      </c>
      <c r="H33" s="42"/>
      <c r="I33" s="46">
        <f>+G33/$D$7</f>
        <v>86628.2</v>
      </c>
      <c r="J33" s="2" t="s">
        <v>28</v>
      </c>
      <c r="K33" s="2" t="s">
        <v>29</v>
      </c>
      <c r="M33" s="48"/>
      <c r="N33" s="36"/>
    </row>
    <row r="34" spans="2:14" x14ac:dyDescent="0.2">
      <c r="B34" s="14">
        <f t="shared" si="1"/>
        <v>22</v>
      </c>
      <c r="C34" s="15" t="s">
        <v>33</v>
      </c>
      <c r="D34" s="2" t="s">
        <v>27</v>
      </c>
      <c r="E34" s="30">
        <v>45166</v>
      </c>
      <c r="F34" s="30">
        <v>45527</v>
      </c>
      <c r="G34" s="42">
        <v>3143974623.6339998</v>
      </c>
      <c r="H34" s="42"/>
      <c r="I34" s="46">
        <f>+G34/$D$7</f>
        <v>426138.7</v>
      </c>
      <c r="J34" s="2" t="s">
        <v>28</v>
      </c>
      <c r="K34" s="2" t="s">
        <v>29</v>
      </c>
    </row>
    <row r="35" spans="2:14" x14ac:dyDescent="0.2">
      <c r="B35" s="14">
        <f t="shared" si="1"/>
        <v>23</v>
      </c>
      <c r="C35" t="s">
        <v>33</v>
      </c>
      <c r="D35" s="2" t="s">
        <v>27</v>
      </c>
      <c r="E35" s="30">
        <v>45219</v>
      </c>
      <c r="F35" s="30">
        <v>45938</v>
      </c>
      <c r="G35" s="42">
        <v>3285204539.3770657</v>
      </c>
      <c r="H35" s="42"/>
      <c r="I35" s="46">
        <f>+G35/$D$7</f>
        <v>445281.19951111113</v>
      </c>
      <c r="J35" s="2" t="s">
        <v>28</v>
      </c>
      <c r="K35" s="2" t="s">
        <v>29</v>
      </c>
    </row>
    <row r="36" spans="2:14" x14ac:dyDescent="0.2">
      <c r="B36" s="14">
        <f t="shared" si="1"/>
        <v>24</v>
      </c>
      <c r="C36" s="2" t="s">
        <v>33</v>
      </c>
      <c r="D36" s="2" t="s">
        <v>27</v>
      </c>
      <c r="E36" s="30">
        <v>45350</v>
      </c>
      <c r="F36" s="30">
        <v>45710</v>
      </c>
      <c r="G36" s="42">
        <v>4548311084.1999998</v>
      </c>
      <c r="H36" s="42">
        <v>4548311084.1999998</v>
      </c>
      <c r="I36" s="46"/>
      <c r="J36" s="2" t="s">
        <v>28</v>
      </c>
      <c r="K36" s="2" t="s">
        <v>29</v>
      </c>
    </row>
    <row r="37" spans="2:14" x14ac:dyDescent="0.2">
      <c r="B37" s="14">
        <f t="shared" si="1"/>
        <v>25</v>
      </c>
      <c r="C37" s="15" t="s">
        <v>33</v>
      </c>
      <c r="D37" s="2" t="s">
        <v>27</v>
      </c>
      <c r="E37" s="30">
        <v>45950</v>
      </c>
      <c r="F37" s="30">
        <v>45938</v>
      </c>
      <c r="G37" s="42">
        <v>2794567560.9155998</v>
      </c>
      <c r="H37" s="42"/>
      <c r="I37" s="46">
        <f>+G37/$D$7</f>
        <v>378779.58</v>
      </c>
      <c r="J37" s="2" t="s">
        <v>28</v>
      </c>
      <c r="K37" s="2" t="s">
        <v>29</v>
      </c>
    </row>
    <row r="38" spans="2:14" x14ac:dyDescent="0.2">
      <c r="B38" s="14">
        <f t="shared" si="1"/>
        <v>26</v>
      </c>
      <c r="C38" s="15" t="s">
        <v>34</v>
      </c>
      <c r="D38" s="2" t="s">
        <v>27</v>
      </c>
      <c r="E38" s="30">
        <v>44979</v>
      </c>
      <c r="F38" s="30">
        <v>45699</v>
      </c>
      <c r="G38" s="42">
        <v>4873034955.9577198</v>
      </c>
      <c r="H38" s="42"/>
      <c r="I38" s="46">
        <f>+G38/$D$7</f>
        <v>660497.946</v>
      </c>
      <c r="J38" s="2" t="s">
        <v>28</v>
      </c>
      <c r="K38" s="2" t="s">
        <v>29</v>
      </c>
    </row>
    <row r="39" spans="2:14" x14ac:dyDescent="0.2">
      <c r="B39" s="14">
        <f t="shared" si="1"/>
        <v>27</v>
      </c>
      <c r="C39" s="15" t="s">
        <v>34</v>
      </c>
      <c r="D39" s="2" t="s">
        <v>27</v>
      </c>
      <c r="E39" s="30">
        <v>45037</v>
      </c>
      <c r="F39" s="30">
        <v>45397</v>
      </c>
      <c r="G39" s="42">
        <v>265415207.91154</v>
      </c>
      <c r="H39" s="42"/>
      <c r="I39" s="46">
        <f>+G39/$D$7</f>
        <v>35974.747000000003</v>
      </c>
      <c r="J39" s="2" t="s">
        <v>28</v>
      </c>
      <c r="K39" s="2" t="s">
        <v>29</v>
      </c>
    </row>
    <row r="40" spans="2:14" x14ac:dyDescent="0.2">
      <c r="B40" s="14">
        <f t="shared" si="1"/>
        <v>28</v>
      </c>
      <c r="C40" s="15" t="s">
        <v>35</v>
      </c>
      <c r="D40" s="2" t="s">
        <v>27</v>
      </c>
      <c r="E40" s="30">
        <v>44875</v>
      </c>
      <c r="F40" s="30">
        <v>45793</v>
      </c>
      <c r="G40" s="42">
        <v>161317261.00371283</v>
      </c>
      <c r="H40" s="42">
        <v>161317261.00371283</v>
      </c>
      <c r="I40" s="46"/>
      <c r="J40" s="2" t="s">
        <v>28</v>
      </c>
      <c r="K40" s="2" t="s">
        <v>29</v>
      </c>
    </row>
    <row r="41" spans="2:14" x14ac:dyDescent="0.2">
      <c r="B41" s="14">
        <f t="shared" si="1"/>
        <v>29</v>
      </c>
      <c r="C41" s="15" t="s">
        <v>35</v>
      </c>
      <c r="D41" s="2" t="s">
        <v>27</v>
      </c>
      <c r="E41" s="30">
        <v>44936</v>
      </c>
      <c r="F41" s="30">
        <v>45572</v>
      </c>
      <c r="G41" s="42">
        <v>488767474.05994552</v>
      </c>
      <c r="H41" s="42">
        <v>488767474.05994552</v>
      </c>
      <c r="I41" s="46"/>
      <c r="J41" s="2" t="s">
        <v>28</v>
      </c>
      <c r="K41" s="2" t="s">
        <v>29</v>
      </c>
    </row>
    <row r="42" spans="2:14" x14ac:dyDescent="0.2">
      <c r="B42" s="14">
        <f t="shared" si="1"/>
        <v>30</v>
      </c>
      <c r="C42" s="15" t="s">
        <v>36</v>
      </c>
      <c r="D42" s="2" t="s">
        <v>27</v>
      </c>
      <c r="E42" s="30">
        <v>45103</v>
      </c>
      <c r="F42" s="30">
        <v>46903</v>
      </c>
      <c r="G42" s="42">
        <v>707230769.88806891</v>
      </c>
      <c r="H42" s="42"/>
      <c r="I42" s="46">
        <f>+G42/$D$7</f>
        <v>95859.043713192907</v>
      </c>
      <c r="J42" s="2" t="s">
        <v>28</v>
      </c>
      <c r="K42" s="2" t="s">
        <v>29</v>
      </c>
    </row>
    <row r="43" spans="2:14" x14ac:dyDescent="0.2">
      <c r="B43" s="14">
        <f t="shared" si="1"/>
        <v>31</v>
      </c>
      <c r="C43" s="15" t="s">
        <v>36</v>
      </c>
      <c r="D43" s="2" t="s">
        <v>27</v>
      </c>
      <c r="E43" s="30">
        <v>45372</v>
      </c>
      <c r="F43" s="30">
        <v>47191</v>
      </c>
      <c r="G43" s="42">
        <v>717465044.69961059</v>
      </c>
      <c r="H43" s="42"/>
      <c r="I43" s="46">
        <f>+G43/$D$7</f>
        <v>97246.211577350841</v>
      </c>
      <c r="J43" s="2" t="s">
        <v>28</v>
      </c>
      <c r="K43" s="2" t="s">
        <v>29</v>
      </c>
    </row>
    <row r="44" spans="2:14" x14ac:dyDescent="0.2">
      <c r="B44" s="14">
        <f t="shared" si="1"/>
        <v>32</v>
      </c>
      <c r="C44" s="15" t="s">
        <v>37</v>
      </c>
      <c r="D44" s="2" t="s">
        <v>38</v>
      </c>
      <c r="E44" s="30">
        <v>44772</v>
      </c>
      <c r="F44" s="30">
        <v>45412</v>
      </c>
      <c r="G44" s="42">
        <v>1815740666.4493785</v>
      </c>
      <c r="H44" s="42"/>
      <c r="I44" s="46">
        <f>+G44/$D$7</f>
        <v>246108.01923188401</v>
      </c>
      <c r="J44" s="2" t="s">
        <v>39</v>
      </c>
      <c r="K44" s="2" t="s">
        <v>29</v>
      </c>
      <c r="N44" s="48"/>
    </row>
    <row r="45" spans="2:14" x14ac:dyDescent="0.2">
      <c r="B45" s="14">
        <f t="shared" si="1"/>
        <v>33</v>
      </c>
      <c r="C45" s="15" t="s">
        <v>40</v>
      </c>
      <c r="D45" s="2" t="s">
        <v>41</v>
      </c>
      <c r="E45" s="30">
        <v>44641</v>
      </c>
      <c r="F45" s="50">
        <v>47371</v>
      </c>
      <c r="G45" s="42">
        <v>257952053.07000732</v>
      </c>
      <c r="H45" s="35">
        <f>+G45</f>
        <v>257952053.07000732</v>
      </c>
      <c r="I45" s="36"/>
      <c r="K45" s="2" t="s">
        <v>29</v>
      </c>
    </row>
    <row r="46" spans="2:14" x14ac:dyDescent="0.2">
      <c r="B46" s="14">
        <f t="shared" si="1"/>
        <v>34</v>
      </c>
      <c r="E46" s="30"/>
      <c r="F46" s="31"/>
      <c r="G46" s="42">
        <f t="shared" ref="G46" si="2">+H46+I46*$D$7</f>
        <v>0</v>
      </c>
      <c r="H46" s="35"/>
      <c r="I46" s="36"/>
    </row>
    <row r="47" spans="2:14" ht="3" customHeight="1" thickBot="1" x14ac:dyDescent="0.25">
      <c r="B47" s="17"/>
      <c r="C47" s="18"/>
      <c r="D47" s="17"/>
      <c r="E47" s="17"/>
      <c r="F47" s="19"/>
      <c r="G47" s="43"/>
      <c r="H47" s="41"/>
      <c r="I47" s="37"/>
      <c r="J47" s="17"/>
      <c r="K47" s="17"/>
    </row>
    <row r="48" spans="2:14" ht="13.5" thickBot="1" x14ac:dyDescent="0.25">
      <c r="F48" s="24" t="s">
        <v>42</v>
      </c>
      <c r="G48" s="40">
        <f>+SUM(G13:G47)</f>
        <v>75413445271.375153</v>
      </c>
      <c r="H48" s="40">
        <f>+SUM(H13:H47)</f>
        <v>18535874452.14188</v>
      </c>
      <c r="I48" s="40">
        <f>+SUM(I13:I47)</f>
        <v>7709265.1784989731</v>
      </c>
    </row>
    <row r="49" spans="2:23" customFormat="1" ht="13.5" thickTop="1" x14ac:dyDescent="0.2">
      <c r="B49" s="6"/>
      <c r="C49" s="10"/>
      <c r="D49" s="11"/>
      <c r="E49" s="11"/>
      <c r="F49" s="3"/>
      <c r="G49" s="45"/>
      <c r="H49" s="45"/>
      <c r="I49" s="2"/>
      <c r="J49" s="3"/>
      <c r="K49" s="3"/>
      <c r="L49" s="35"/>
      <c r="M49" s="2"/>
      <c r="N49" s="2"/>
      <c r="O49" s="3"/>
      <c r="P49" s="3"/>
      <c r="Q49" s="3"/>
      <c r="R49" s="3"/>
      <c r="S49" s="3"/>
      <c r="T49" s="3"/>
      <c r="U49" s="3"/>
      <c r="V49" s="3"/>
      <c r="W49" s="3"/>
    </row>
    <row r="50" spans="2:23" x14ac:dyDescent="0.2">
      <c r="G50" s="16"/>
      <c r="I50" s="66"/>
    </row>
    <row r="51" spans="2:23" ht="18" x14ac:dyDescent="0.25">
      <c r="B51" s="12" t="s">
        <v>43</v>
      </c>
      <c r="G51" s="16"/>
    </row>
    <row r="52" spans="2:23" x14ac:dyDescent="0.2">
      <c r="G52" s="16"/>
    </row>
    <row r="53" spans="2:23" ht="12.75" customHeight="1" x14ac:dyDescent="0.2">
      <c r="B53" s="79" t="s">
        <v>15</v>
      </c>
      <c r="C53" s="76" t="s">
        <v>16</v>
      </c>
      <c r="D53" s="76" t="s">
        <v>17</v>
      </c>
      <c r="E53" s="76" t="s">
        <v>18</v>
      </c>
      <c r="F53" s="76" t="s">
        <v>19</v>
      </c>
      <c r="G53" s="13" t="s">
        <v>20</v>
      </c>
      <c r="H53" s="78" t="s">
        <v>20</v>
      </c>
      <c r="I53" s="78"/>
      <c r="J53" s="76" t="s">
        <v>21</v>
      </c>
      <c r="K53" s="76" t="s">
        <v>22</v>
      </c>
    </row>
    <row r="54" spans="2:23" ht="13.5" thickBot="1" x14ac:dyDescent="0.25">
      <c r="B54" s="80"/>
      <c r="C54" s="77"/>
      <c r="D54" s="77"/>
      <c r="E54" s="77"/>
      <c r="F54" s="77"/>
      <c r="G54" s="69" t="s">
        <v>23</v>
      </c>
      <c r="H54" s="70" t="s">
        <v>24</v>
      </c>
      <c r="I54" s="70" t="s">
        <v>25</v>
      </c>
      <c r="J54" s="77"/>
      <c r="K54" s="77"/>
    </row>
    <row r="55" spans="2:23" x14ac:dyDescent="0.2">
      <c r="B55" s="14">
        <v>1</v>
      </c>
      <c r="C55" s="15" t="s">
        <v>26</v>
      </c>
      <c r="D55" s="2" t="s">
        <v>27</v>
      </c>
      <c r="E55" s="50">
        <v>45204</v>
      </c>
      <c r="F55" s="50">
        <v>45933</v>
      </c>
      <c r="G55" s="42">
        <v>7822560087.6736193</v>
      </c>
      <c r="H55" s="42"/>
      <c r="I55" s="46">
        <f>+G55/$D$7</f>
        <v>1060280.6909999999</v>
      </c>
      <c r="J55" s="2" t="s">
        <v>28</v>
      </c>
      <c r="K55" s="2" t="s">
        <v>29</v>
      </c>
      <c r="M55" s="48"/>
    </row>
    <row r="56" spans="2:23" x14ac:dyDescent="0.2">
      <c r="B56" s="14">
        <f>+B55+1</f>
        <v>2</v>
      </c>
      <c r="C56" s="15" t="s">
        <v>26</v>
      </c>
      <c r="D56" s="2" t="s">
        <v>27</v>
      </c>
      <c r="E56" s="50">
        <v>45217</v>
      </c>
      <c r="F56" s="50">
        <v>45947</v>
      </c>
      <c r="G56" s="42">
        <v>2601309320.1360092</v>
      </c>
      <c r="H56" s="42"/>
      <c r="I56" s="46">
        <f>+G56/$D$7</f>
        <v>352585.08883870969</v>
      </c>
      <c r="J56" s="2" t="s">
        <v>28</v>
      </c>
      <c r="K56" s="2" t="s">
        <v>29</v>
      </c>
      <c r="M56" s="48"/>
      <c r="N56" s="34"/>
      <c r="O56" s="36"/>
    </row>
    <row r="57" spans="2:23" x14ac:dyDescent="0.2">
      <c r="B57" s="14">
        <f t="shared" ref="B57:B73" si="3">+B56+1</f>
        <v>3</v>
      </c>
      <c r="C57" s="15" t="s">
        <v>31</v>
      </c>
      <c r="D57" s="2" t="s">
        <v>27</v>
      </c>
      <c r="E57" s="50">
        <v>45036</v>
      </c>
      <c r="F57" s="50">
        <v>46842</v>
      </c>
      <c r="G57" s="42">
        <v>729541343.95099998</v>
      </c>
      <c r="H57" s="42"/>
      <c r="I57" s="46">
        <f>+G57/$D$7</f>
        <v>98883.05</v>
      </c>
      <c r="J57" s="2" t="s">
        <v>28</v>
      </c>
      <c r="K57" s="2" t="s">
        <v>29</v>
      </c>
    </row>
    <row r="58" spans="2:23" x14ac:dyDescent="0.2">
      <c r="B58" s="14">
        <f t="shared" si="3"/>
        <v>4</v>
      </c>
      <c r="C58" s="15" t="s">
        <v>31</v>
      </c>
      <c r="D58" s="2" t="s">
        <v>27</v>
      </c>
      <c r="E58" s="50">
        <v>45180</v>
      </c>
      <c r="F58" s="50">
        <v>45908</v>
      </c>
      <c r="G58" s="42">
        <v>8487346849.333333</v>
      </c>
      <c r="H58" s="42">
        <v>8487346849.333333</v>
      </c>
      <c r="I58" s="46"/>
      <c r="J58" s="2" t="s">
        <v>28</v>
      </c>
      <c r="K58" s="2" t="s">
        <v>29</v>
      </c>
      <c r="M58" s="35"/>
      <c r="N58" s="35"/>
    </row>
    <row r="59" spans="2:23" x14ac:dyDescent="0.2">
      <c r="B59" s="14">
        <f t="shared" si="3"/>
        <v>5</v>
      </c>
      <c r="C59" s="15" t="s">
        <v>31</v>
      </c>
      <c r="D59" s="2" t="s">
        <v>27</v>
      </c>
      <c r="E59" s="50">
        <v>45195</v>
      </c>
      <c r="F59" s="50">
        <v>45921</v>
      </c>
      <c r="G59" s="42">
        <v>1847929425.2959909</v>
      </c>
      <c r="H59" s="42"/>
      <c r="I59" s="46">
        <f>+G59/$D$7</f>
        <v>250470.92844444443</v>
      </c>
      <c r="J59" s="2" t="s">
        <v>28</v>
      </c>
      <c r="K59" s="2" t="s">
        <v>29</v>
      </c>
      <c r="M59" s="35"/>
      <c r="N59" s="35"/>
    </row>
    <row r="60" spans="2:23" x14ac:dyDescent="0.2">
      <c r="B60" s="14">
        <f t="shared" si="3"/>
        <v>6</v>
      </c>
      <c r="C60" s="15" t="s">
        <v>31</v>
      </c>
      <c r="D60" s="2" t="s">
        <v>27</v>
      </c>
      <c r="E60" s="50">
        <v>45195</v>
      </c>
      <c r="F60" s="50">
        <v>45923</v>
      </c>
      <c r="G60" s="42">
        <v>876294520.53846157</v>
      </c>
      <c r="H60" s="42">
        <v>876294520.53846157</v>
      </c>
      <c r="I60" s="46"/>
      <c r="J60" s="2" t="s">
        <v>28</v>
      </c>
      <c r="K60" s="2" t="s">
        <v>29</v>
      </c>
      <c r="M60" s="48"/>
      <c r="N60" s="34"/>
      <c r="O60" s="36"/>
    </row>
    <row r="61" spans="2:23" x14ac:dyDescent="0.2">
      <c r="B61" s="14">
        <f t="shared" si="3"/>
        <v>7</v>
      </c>
      <c r="C61" s="15" t="s">
        <v>31</v>
      </c>
      <c r="D61" s="2" t="s">
        <v>27</v>
      </c>
      <c r="E61" s="50">
        <v>45275</v>
      </c>
      <c r="F61" s="50">
        <v>46005</v>
      </c>
      <c r="G61" s="42">
        <v>1585733632.3870969</v>
      </c>
      <c r="H61" s="42">
        <v>1585733632.3870969</v>
      </c>
      <c r="I61" s="46"/>
      <c r="J61" s="2" t="s">
        <v>28</v>
      </c>
      <c r="K61" s="2" t="s">
        <v>29</v>
      </c>
    </row>
    <row r="62" spans="2:23" x14ac:dyDescent="0.2">
      <c r="B62" s="14">
        <f t="shared" si="3"/>
        <v>8</v>
      </c>
      <c r="C62" s="15" t="s">
        <v>31</v>
      </c>
      <c r="D62" s="2" t="s">
        <v>27</v>
      </c>
      <c r="E62" s="50">
        <v>45365</v>
      </c>
      <c r="F62" s="50">
        <v>46099</v>
      </c>
      <c r="G62" s="42">
        <v>8825315068.333334</v>
      </c>
      <c r="H62" s="42">
        <v>8825315068.333334</v>
      </c>
      <c r="I62" s="46"/>
      <c r="J62" s="2" t="s">
        <v>28</v>
      </c>
      <c r="K62" s="2" t="s">
        <v>29</v>
      </c>
      <c r="M62" s="35"/>
      <c r="N62" s="35"/>
    </row>
    <row r="63" spans="2:23" x14ac:dyDescent="0.2">
      <c r="B63" s="14">
        <f t="shared" si="3"/>
        <v>9</v>
      </c>
      <c r="C63" s="15" t="s">
        <v>32</v>
      </c>
      <c r="D63" s="2" t="s">
        <v>27</v>
      </c>
      <c r="E63" s="50">
        <v>44673</v>
      </c>
      <c r="F63" s="50">
        <v>45753</v>
      </c>
      <c r="G63" s="42">
        <v>6964988804.299427</v>
      </c>
      <c r="H63" s="42"/>
      <c r="I63" s="46">
        <f>+G63/$D$7</f>
        <v>944044.28466666676</v>
      </c>
      <c r="J63" s="2" t="s">
        <v>28</v>
      </c>
      <c r="K63" s="2" t="s">
        <v>29</v>
      </c>
    </row>
    <row r="64" spans="2:23" x14ac:dyDescent="0.2">
      <c r="B64" s="14">
        <f t="shared" si="3"/>
        <v>10</v>
      </c>
      <c r="C64" s="15" t="s">
        <v>32</v>
      </c>
      <c r="D64" s="2" t="s">
        <v>27</v>
      </c>
      <c r="E64" s="50">
        <v>45183</v>
      </c>
      <c r="F64" s="50">
        <v>45903</v>
      </c>
      <c r="G64" s="42">
        <v>7286360639.8666668</v>
      </c>
      <c r="H64" s="42">
        <v>7286360639.8666668</v>
      </c>
      <c r="I64" s="46"/>
      <c r="J64" s="2" t="s">
        <v>28</v>
      </c>
      <c r="K64" s="2" t="s">
        <v>29</v>
      </c>
      <c r="M64" s="35"/>
      <c r="N64" s="35"/>
    </row>
    <row r="65" spans="2:16" x14ac:dyDescent="0.2">
      <c r="B65" s="14">
        <f t="shared" si="3"/>
        <v>11</v>
      </c>
      <c r="C65" s="15" t="s">
        <v>32</v>
      </c>
      <c r="D65" s="2" t="s">
        <v>27</v>
      </c>
      <c r="E65" s="50">
        <v>45287</v>
      </c>
      <c r="F65" s="50">
        <v>46007</v>
      </c>
      <c r="G65" s="42">
        <v>3738130462.1261997</v>
      </c>
      <c r="H65" s="42"/>
      <c r="I65" s="46">
        <f>+G65/$D$7</f>
        <v>506671.41</v>
      </c>
      <c r="J65" s="2" t="s">
        <v>28</v>
      </c>
      <c r="K65" s="2" t="s">
        <v>29</v>
      </c>
      <c r="M65" s="35"/>
      <c r="N65" s="35"/>
    </row>
    <row r="66" spans="2:16" x14ac:dyDescent="0.2">
      <c r="B66" s="14">
        <f t="shared" si="3"/>
        <v>12</v>
      </c>
      <c r="C66" s="15" t="s">
        <v>32</v>
      </c>
      <c r="D66" s="2" t="s">
        <v>27</v>
      </c>
      <c r="E66" s="50">
        <v>45287</v>
      </c>
      <c r="F66" s="50">
        <v>46017</v>
      </c>
      <c r="G66" s="42">
        <v>876776667.16129041</v>
      </c>
      <c r="H66" s="42">
        <v>876776667.16129041</v>
      </c>
      <c r="I66" s="46"/>
      <c r="J66" s="2" t="s">
        <v>28</v>
      </c>
      <c r="K66" s="2" t="s">
        <v>29</v>
      </c>
      <c r="M66" s="48"/>
      <c r="N66" s="34"/>
      <c r="O66" s="36"/>
    </row>
    <row r="67" spans="2:16" x14ac:dyDescent="0.2">
      <c r="B67" s="14">
        <f t="shared" si="3"/>
        <v>13</v>
      </c>
      <c r="C67" s="15" t="s">
        <v>32</v>
      </c>
      <c r="D67" s="2" t="s">
        <v>27</v>
      </c>
      <c r="E67" s="50">
        <v>45338</v>
      </c>
      <c r="F67" s="50">
        <v>46069</v>
      </c>
      <c r="G67" s="42">
        <v>1778641649.3379807</v>
      </c>
      <c r="H67" s="42"/>
      <c r="I67" s="46">
        <f>+G67/$D$7</f>
        <v>241079.56677419358</v>
      </c>
      <c r="J67" s="2" t="s">
        <v>28</v>
      </c>
      <c r="K67" s="2" t="s">
        <v>29</v>
      </c>
    </row>
    <row r="68" spans="2:16" x14ac:dyDescent="0.2">
      <c r="B68" s="14">
        <f t="shared" si="3"/>
        <v>14</v>
      </c>
      <c r="C68" s="15" t="s">
        <v>32</v>
      </c>
      <c r="D68" s="2" t="s">
        <v>27</v>
      </c>
      <c r="E68" s="50">
        <v>45366</v>
      </c>
      <c r="F68" s="50">
        <v>46086</v>
      </c>
      <c r="G68" s="42">
        <v>3746562329.1361394</v>
      </c>
      <c r="H68" s="42"/>
      <c r="I68" s="46">
        <f>+G68/$D$7</f>
        <v>507814.27699999994</v>
      </c>
      <c r="J68" s="2" t="s">
        <v>28</v>
      </c>
      <c r="K68" s="2" t="s">
        <v>29</v>
      </c>
      <c r="M68" s="35"/>
      <c r="N68" s="35"/>
    </row>
    <row r="69" spans="2:16" x14ac:dyDescent="0.2">
      <c r="B69" s="14">
        <f t="shared" si="3"/>
        <v>15</v>
      </c>
      <c r="C69" s="15" t="s">
        <v>33</v>
      </c>
      <c r="D69" s="2" t="s">
        <v>27</v>
      </c>
      <c r="E69" s="50">
        <v>45219</v>
      </c>
      <c r="F69" s="50">
        <v>45938</v>
      </c>
      <c r="G69" s="42">
        <v>2612253312.1089926</v>
      </c>
      <c r="H69" s="42"/>
      <c r="I69" s="46">
        <f>+G69/$D$7</f>
        <v>354068.45275555551</v>
      </c>
      <c r="J69" s="2" t="s">
        <v>28</v>
      </c>
      <c r="K69" s="2" t="s">
        <v>29</v>
      </c>
      <c r="M69" s="35"/>
      <c r="N69" s="35"/>
    </row>
    <row r="70" spans="2:16" x14ac:dyDescent="0.2">
      <c r="B70" s="14">
        <f t="shared" si="3"/>
        <v>16</v>
      </c>
      <c r="C70" s="15" t="s">
        <v>33</v>
      </c>
      <c r="D70" s="2" t="s">
        <v>27</v>
      </c>
      <c r="E70" s="50">
        <v>45950</v>
      </c>
      <c r="F70" s="50">
        <v>45938</v>
      </c>
      <c r="G70" s="42">
        <v>5494356665.47192</v>
      </c>
      <c r="H70" s="42"/>
      <c r="I70" s="46">
        <f>+G70/$D$7</f>
        <v>744712.75600000005</v>
      </c>
      <c r="J70" s="2" t="s">
        <v>28</v>
      </c>
      <c r="K70" s="2" t="s">
        <v>29</v>
      </c>
      <c r="M70" s="35"/>
      <c r="N70" s="35"/>
    </row>
    <row r="71" spans="2:16" x14ac:dyDescent="0.2">
      <c r="B71" s="14">
        <f t="shared" si="3"/>
        <v>17</v>
      </c>
      <c r="C71" s="15" t="s">
        <v>35</v>
      </c>
      <c r="D71" s="2" t="s">
        <v>27</v>
      </c>
      <c r="E71" s="50">
        <v>44875</v>
      </c>
      <c r="F71" s="50">
        <v>45793</v>
      </c>
      <c r="G71" s="42">
        <v>206231062.64109588</v>
      </c>
      <c r="H71" s="42">
        <v>206231062.64109588</v>
      </c>
      <c r="I71" s="46"/>
      <c r="J71" s="2" t="s">
        <v>28</v>
      </c>
      <c r="K71" s="2" t="s">
        <v>29</v>
      </c>
      <c r="M71" s="35"/>
      <c r="N71" s="35"/>
    </row>
    <row r="72" spans="2:16" x14ac:dyDescent="0.2">
      <c r="B72" s="14">
        <f t="shared" si="3"/>
        <v>18</v>
      </c>
      <c r="C72" s="15" t="s">
        <v>36</v>
      </c>
      <c r="D72" s="2" t="s">
        <v>27</v>
      </c>
      <c r="E72" s="50">
        <v>45103</v>
      </c>
      <c r="F72" s="50">
        <v>46903</v>
      </c>
      <c r="G72" s="42">
        <v>2109797737.0530918</v>
      </c>
      <c r="H72" s="42"/>
      <c r="I72" s="46">
        <f>+G72/$D$7</f>
        <v>285964.92419889505</v>
      </c>
      <c r="J72" s="2" t="s">
        <v>28</v>
      </c>
      <c r="K72" s="2" t="s">
        <v>29</v>
      </c>
      <c r="M72" s="35"/>
      <c r="N72" s="35"/>
    </row>
    <row r="73" spans="2:16" x14ac:dyDescent="0.2">
      <c r="B73" s="14">
        <f t="shared" si="3"/>
        <v>19</v>
      </c>
      <c r="C73" s="15" t="s">
        <v>36</v>
      </c>
      <c r="D73" s="2" t="s">
        <v>27</v>
      </c>
      <c r="E73" s="50">
        <v>45372</v>
      </c>
      <c r="F73" s="50">
        <v>47191</v>
      </c>
      <c r="G73" s="42">
        <v>2341237061.3710876</v>
      </c>
      <c r="H73" s="42"/>
      <c r="I73" s="46">
        <f>+G73/$D$7</f>
        <v>317334.53260869574</v>
      </c>
      <c r="J73" s="2" t="s">
        <v>28</v>
      </c>
      <c r="K73" s="2" t="s">
        <v>29</v>
      </c>
      <c r="M73" s="35"/>
      <c r="N73" s="35"/>
    </row>
    <row r="74" spans="2:16" x14ac:dyDescent="0.2">
      <c r="B74" s="14">
        <f t="shared" ref="B74:B75" si="4">+B73+1</f>
        <v>20</v>
      </c>
      <c r="C74" s="15" t="s">
        <v>37</v>
      </c>
      <c r="D74" s="2" t="s">
        <v>38</v>
      </c>
      <c r="E74" s="30">
        <v>44772</v>
      </c>
      <c r="F74" s="50">
        <v>45412</v>
      </c>
      <c r="G74" s="42">
        <v>2736387258.6006837</v>
      </c>
      <c r="H74" s="35"/>
      <c r="I74" s="46">
        <f>+G74/$D$7</f>
        <v>370893.7407798894</v>
      </c>
      <c r="J74" s="2" t="s">
        <v>39</v>
      </c>
      <c r="K74" s="2" t="s">
        <v>29</v>
      </c>
      <c r="M74" s="67"/>
      <c r="N74" s="67"/>
      <c r="O74" s="67"/>
      <c r="P74" s="67"/>
    </row>
    <row r="75" spans="2:16" ht="13.5" thickBot="1" x14ac:dyDescent="0.25">
      <c r="B75" s="14">
        <f t="shared" si="4"/>
        <v>21</v>
      </c>
      <c r="C75" s="15" t="s">
        <v>40</v>
      </c>
      <c r="D75" s="2" t="s">
        <v>41</v>
      </c>
      <c r="E75" s="50">
        <v>44641</v>
      </c>
      <c r="F75" s="50">
        <v>47371</v>
      </c>
      <c r="G75" s="42">
        <v>80000000000</v>
      </c>
      <c r="H75" s="35">
        <v>80000000000</v>
      </c>
      <c r="I75" s="36"/>
      <c r="K75" s="2" t="s">
        <v>29</v>
      </c>
      <c r="M75" s="67"/>
      <c r="N75" s="67"/>
      <c r="O75" s="67"/>
      <c r="P75" s="67"/>
    </row>
    <row r="76" spans="2:16" ht="13.5" hidden="1" thickBot="1" x14ac:dyDescent="0.25">
      <c r="B76" s="17"/>
      <c r="C76" s="18"/>
      <c r="D76" s="17"/>
      <c r="E76" s="17"/>
      <c r="F76" s="19"/>
      <c r="G76" s="43"/>
      <c r="H76" s="41"/>
      <c r="I76" s="37"/>
      <c r="J76" s="17"/>
      <c r="K76" s="17"/>
      <c r="M76" s="67"/>
      <c r="N76" s="67"/>
      <c r="O76" s="67"/>
      <c r="P76" s="67"/>
    </row>
    <row r="77" spans="2:16" ht="13.5" thickBot="1" x14ac:dyDescent="0.25">
      <c r="F77" s="24" t="s">
        <v>42</v>
      </c>
      <c r="G77" s="44">
        <f>+SUM(G55:G76)</f>
        <v>152667753896.82343</v>
      </c>
      <c r="H77" s="44">
        <f>+SUM(H55:H76)</f>
        <v>108144058440.26128</v>
      </c>
      <c r="I77" s="47">
        <f>+SUM(I55:I76)</f>
        <v>6034803.7030670494</v>
      </c>
      <c r="M77" s="67"/>
      <c r="N77" s="67"/>
      <c r="O77" s="67"/>
      <c r="P77" s="67"/>
    </row>
    <row r="78" spans="2:16" ht="13.5" thickTop="1" x14ac:dyDescent="0.2">
      <c r="G78" s="16"/>
    </row>
    <row r="79" spans="2:16" x14ac:dyDescent="0.2">
      <c r="G79" s="16"/>
      <c r="H79" s="34"/>
    </row>
    <row r="80" spans="2:16" x14ac:dyDescent="0.2">
      <c r="G80" s="16"/>
      <c r="I80" s="36"/>
    </row>
    <row r="81" spans="7:10" x14ac:dyDescent="0.2">
      <c r="G81" s="16"/>
    </row>
    <row r="82" spans="7:10" x14ac:dyDescent="0.2">
      <c r="G82" s="16"/>
      <c r="I82" s="74" t="s">
        <v>44</v>
      </c>
      <c r="J82" s="74"/>
    </row>
    <row r="83" spans="7:10" x14ac:dyDescent="0.2">
      <c r="G83" s="16"/>
      <c r="I83" s="75" t="s">
        <v>45</v>
      </c>
      <c r="J83" s="75"/>
    </row>
    <row r="84" spans="7:10" x14ac:dyDescent="0.2">
      <c r="G84" s="16"/>
    </row>
    <row r="85" spans="7:10" x14ac:dyDescent="0.2">
      <c r="G85" s="16"/>
    </row>
    <row r="86" spans="7:10" x14ac:dyDescent="0.2">
      <c r="G86" s="16"/>
    </row>
    <row r="87" spans="7:10" x14ac:dyDescent="0.2">
      <c r="G87" s="16"/>
    </row>
    <row r="88" spans="7:10" x14ac:dyDescent="0.2">
      <c r="G88" s="16"/>
    </row>
    <row r="89" spans="7:10" x14ac:dyDescent="0.2">
      <c r="G89" s="16"/>
    </row>
    <row r="90" spans="7:10" x14ac:dyDescent="0.2">
      <c r="G90" s="16"/>
    </row>
    <row r="91" spans="7:10" x14ac:dyDescent="0.2">
      <c r="G91" s="16"/>
    </row>
    <row r="92" spans="7:10" x14ac:dyDescent="0.2">
      <c r="G92" s="16"/>
    </row>
    <row r="93" spans="7:10" x14ac:dyDescent="0.2">
      <c r="G93" s="16"/>
    </row>
    <row r="94" spans="7:10" x14ac:dyDescent="0.2">
      <c r="G94" s="16"/>
    </row>
    <row r="95" spans="7:10" x14ac:dyDescent="0.2">
      <c r="G95" s="16"/>
    </row>
    <row r="96" spans="7:10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  <row r="108" spans="7:7" x14ac:dyDescent="0.2">
      <c r="G108" s="16"/>
    </row>
    <row r="109" spans="7:7" x14ac:dyDescent="0.2">
      <c r="G109" s="16"/>
    </row>
    <row r="110" spans="7:7" x14ac:dyDescent="0.2">
      <c r="G110" s="16"/>
    </row>
    <row r="111" spans="7:7" x14ac:dyDescent="0.2">
      <c r="G111" s="16"/>
    </row>
    <row r="112" spans="7:7" x14ac:dyDescent="0.2">
      <c r="G112" s="16"/>
    </row>
    <row r="113" spans="7:7" x14ac:dyDescent="0.2">
      <c r="G113" s="16"/>
    </row>
    <row r="114" spans="7:7" x14ac:dyDescent="0.2">
      <c r="G114" s="16"/>
    </row>
    <row r="115" spans="7:7" x14ac:dyDescent="0.2">
      <c r="G115" s="16"/>
    </row>
    <row r="116" spans="7:7" x14ac:dyDescent="0.2">
      <c r="G116" s="16"/>
    </row>
    <row r="117" spans="7:7" x14ac:dyDescent="0.2">
      <c r="G117" s="16"/>
    </row>
    <row r="118" spans="7:7" x14ac:dyDescent="0.2">
      <c r="G118" s="16"/>
    </row>
    <row r="119" spans="7:7" x14ac:dyDescent="0.2">
      <c r="G119" s="16"/>
    </row>
    <row r="120" spans="7:7" x14ac:dyDescent="0.2">
      <c r="G120" s="16"/>
    </row>
    <row r="121" spans="7:7" x14ac:dyDescent="0.2">
      <c r="G121" s="16"/>
    </row>
    <row r="122" spans="7:7" x14ac:dyDescent="0.2">
      <c r="G122" s="16"/>
    </row>
    <row r="123" spans="7:7" x14ac:dyDescent="0.2">
      <c r="G123" s="16"/>
    </row>
    <row r="124" spans="7:7" x14ac:dyDescent="0.2">
      <c r="G124" s="16"/>
    </row>
    <row r="125" spans="7:7" x14ac:dyDescent="0.2">
      <c r="G125" s="16"/>
    </row>
    <row r="126" spans="7:7" x14ac:dyDescent="0.2">
      <c r="G126" s="16"/>
    </row>
    <row r="127" spans="7:7" x14ac:dyDescent="0.2">
      <c r="G127" s="16"/>
    </row>
    <row r="128" spans="7:7" x14ac:dyDescent="0.2">
      <c r="G128" s="16"/>
    </row>
    <row r="129" spans="7:7" x14ac:dyDescent="0.2">
      <c r="G129" s="16"/>
    </row>
    <row r="130" spans="7:7" x14ac:dyDescent="0.2">
      <c r="G130" s="16"/>
    </row>
    <row r="131" spans="7:7" x14ac:dyDescent="0.2">
      <c r="G131" s="16"/>
    </row>
    <row r="132" spans="7:7" x14ac:dyDescent="0.2">
      <c r="G132" s="16"/>
    </row>
    <row r="133" spans="7:7" x14ac:dyDescent="0.2">
      <c r="G133" s="16"/>
    </row>
    <row r="134" spans="7:7" x14ac:dyDescent="0.2">
      <c r="G134" s="16"/>
    </row>
    <row r="135" spans="7:7" x14ac:dyDescent="0.2">
      <c r="G135" s="16"/>
    </row>
    <row r="136" spans="7:7" x14ac:dyDescent="0.2">
      <c r="G136" s="16"/>
    </row>
    <row r="137" spans="7:7" x14ac:dyDescent="0.2">
      <c r="G137" s="16"/>
    </row>
    <row r="138" spans="7:7" x14ac:dyDescent="0.2">
      <c r="G138" s="16"/>
    </row>
  </sheetData>
  <autoFilter ref="B53:L75" xr:uid="{00000000-0001-0000-0100-000000000000}">
    <filterColumn colId="6" showButton="0"/>
  </autoFilter>
  <mergeCells count="18">
    <mergeCell ref="B11:B12"/>
    <mergeCell ref="F11:F12"/>
    <mergeCell ref="C11:C12"/>
    <mergeCell ref="B53:B54"/>
    <mergeCell ref="C53:C54"/>
    <mergeCell ref="D53:D54"/>
    <mergeCell ref="E53:E54"/>
    <mergeCell ref="F53:F54"/>
    <mergeCell ref="D11:D12"/>
    <mergeCell ref="E11:E12"/>
    <mergeCell ref="I82:J82"/>
    <mergeCell ref="I83:J83"/>
    <mergeCell ref="K11:K12"/>
    <mergeCell ref="K53:K54"/>
    <mergeCell ref="H53:I53"/>
    <mergeCell ref="J53:J54"/>
    <mergeCell ref="J11:J12"/>
    <mergeCell ref="H11:I11"/>
  </mergeCells>
  <phoneticPr fontId="2" type="noConversion"/>
  <hyperlinks>
    <hyperlink ref="B1" location="Índice!A1" display="Regresar al Índice" xr:uid="{00000000-0004-0000-0100-000000000000}"/>
  </hyperlinks>
  <pageMargins left="0.75" right="0.75" top="1" bottom="1" header="0" footer="0"/>
  <pageSetup paperSize="9" scale="61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07"/>
  <sheetViews>
    <sheetView showGridLines="0" workbookViewId="0">
      <selection activeCell="C14" sqref="C14"/>
    </sheetView>
  </sheetViews>
  <sheetFormatPr baseColWidth="10" defaultColWidth="9.140625" defaultRowHeight="12.75" x14ac:dyDescent="0.2"/>
  <cols>
    <col min="1" max="1" width="4.140625" style="2" customWidth="1"/>
    <col min="2" max="2" width="5.7109375" style="2" customWidth="1"/>
    <col min="3" max="3" width="43.7109375" style="15" bestFit="1" customWidth="1"/>
    <col min="4" max="4" width="19.28515625" style="15" bestFit="1" customWidth="1"/>
    <col min="5" max="5" width="12.7109375" style="2" customWidth="1"/>
    <col min="6" max="6" width="12.7109375" style="14" customWidth="1"/>
    <col min="7" max="7" width="19.5703125" style="21" bestFit="1" customWidth="1"/>
    <col min="8" max="8" width="16.5703125" style="2" bestFit="1" customWidth="1"/>
    <col min="9" max="9" width="18" style="2" bestFit="1" customWidth="1"/>
    <col min="10" max="10" width="15.140625" style="2" customWidth="1"/>
    <col min="11" max="11" width="12.7109375" style="2" customWidth="1"/>
    <col min="12" max="12" width="9.140625" style="2"/>
    <col min="13" max="13" width="12" style="2" bestFit="1" customWidth="1"/>
    <col min="14" max="14" width="14.28515625" style="2" bestFit="1" customWidth="1"/>
    <col min="15" max="15" width="12" style="2" bestFit="1" customWidth="1"/>
    <col min="16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8" t="str">
        <f>+Índice!B10&amp;Índice!C10</f>
        <v>2. Deudas Comerciales</v>
      </c>
      <c r="C4" s="2"/>
      <c r="D4" s="2"/>
      <c r="F4" s="2"/>
      <c r="G4" s="2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45382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7377.82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0"/>
      <c r="E8" s="1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0"/>
      <c r="E9" s="1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0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9" t="s">
        <v>15</v>
      </c>
      <c r="C11" s="76" t="s">
        <v>46</v>
      </c>
      <c r="D11" s="76" t="s">
        <v>17</v>
      </c>
      <c r="E11" s="76" t="s">
        <v>47</v>
      </c>
      <c r="F11" s="76" t="s">
        <v>19</v>
      </c>
      <c r="G11" s="13" t="s">
        <v>20</v>
      </c>
      <c r="H11" s="78" t="s">
        <v>20</v>
      </c>
      <c r="I11" s="78"/>
      <c r="J11" s="76" t="s">
        <v>21</v>
      </c>
      <c r="K11" s="76" t="s">
        <v>22</v>
      </c>
    </row>
    <row r="12" spans="2:23" ht="13.5" customHeight="1" thickBot="1" x14ac:dyDescent="0.25">
      <c r="B12" s="80"/>
      <c r="C12" s="77"/>
      <c r="D12" s="77"/>
      <c r="E12" s="77"/>
      <c r="F12" s="77"/>
      <c r="G12" s="71" t="s">
        <v>23</v>
      </c>
      <c r="H12" s="72" t="s">
        <v>24</v>
      </c>
      <c r="I12" s="72" t="s">
        <v>25</v>
      </c>
      <c r="J12" s="77"/>
      <c r="K12" s="77"/>
    </row>
    <row r="13" spans="2:23" x14ac:dyDescent="0.2">
      <c r="B13" s="14">
        <v>1</v>
      </c>
      <c r="C13" s="15" t="s">
        <v>48</v>
      </c>
      <c r="D13" s="15" t="s">
        <v>49</v>
      </c>
      <c r="E13" s="30">
        <v>45382</v>
      </c>
      <c r="F13" s="31">
        <v>45407</v>
      </c>
      <c r="G13" s="42">
        <v>37942228323.793602</v>
      </c>
      <c r="H13" s="59"/>
      <c r="I13" s="59">
        <f>+G13/$D$7</f>
        <v>5142742.4800000004</v>
      </c>
      <c r="J13" s="2" t="s">
        <v>28</v>
      </c>
      <c r="K13" s="2" t="s">
        <v>29</v>
      </c>
    </row>
    <row r="14" spans="2:23" x14ac:dyDescent="0.2">
      <c r="B14" s="14">
        <f>+B13+1</f>
        <v>2</v>
      </c>
      <c r="C14" s="15" t="s">
        <v>50</v>
      </c>
      <c r="D14" s="15" t="s">
        <v>49</v>
      </c>
      <c r="E14" s="30">
        <v>45382</v>
      </c>
      <c r="F14" s="31">
        <v>45407</v>
      </c>
      <c r="G14" s="42">
        <v>30422655538.340199</v>
      </c>
      <c r="H14" s="59"/>
      <c r="I14" s="59">
        <f t="shared" ref="I14:I31" si="0">+G14/$D$7</f>
        <v>4123529.11</v>
      </c>
      <c r="J14" s="2" t="s">
        <v>28</v>
      </c>
      <c r="K14" s="2" t="s">
        <v>29</v>
      </c>
    </row>
    <row r="15" spans="2:23" x14ac:dyDescent="0.2">
      <c r="B15" s="14">
        <f t="shared" ref="B15:B32" si="1">+B14+1</f>
        <v>3</v>
      </c>
      <c r="C15" s="15" t="s">
        <v>51</v>
      </c>
      <c r="D15" s="15" t="s">
        <v>49</v>
      </c>
      <c r="E15" s="30">
        <v>45382</v>
      </c>
      <c r="F15" s="31">
        <v>45407</v>
      </c>
      <c r="G15" s="42">
        <v>11840197187.332399</v>
      </c>
      <c r="H15" s="59"/>
      <c r="I15" s="59">
        <f t="shared" si="0"/>
        <v>1604836.82</v>
      </c>
      <c r="J15" s="2" t="s">
        <v>28</v>
      </c>
      <c r="K15" s="2" t="s">
        <v>29</v>
      </c>
    </row>
    <row r="16" spans="2:23" x14ac:dyDescent="0.2">
      <c r="B16" s="14">
        <f t="shared" si="1"/>
        <v>4</v>
      </c>
      <c r="C16" s="15" t="s">
        <v>52</v>
      </c>
      <c r="D16" s="15" t="s">
        <v>49</v>
      </c>
      <c r="E16" s="30">
        <v>45382</v>
      </c>
      <c r="F16" s="31">
        <v>45407</v>
      </c>
      <c r="G16" s="42">
        <v>11418387002.705601</v>
      </c>
      <c r="H16" s="59"/>
      <c r="I16" s="59">
        <f t="shared" si="0"/>
        <v>1547664.08</v>
      </c>
      <c r="J16" s="2" t="s">
        <v>28</v>
      </c>
      <c r="K16" s="2" t="s">
        <v>29</v>
      </c>
    </row>
    <row r="17" spans="2:14" x14ac:dyDescent="0.2">
      <c r="B17" s="14">
        <f t="shared" si="1"/>
        <v>5</v>
      </c>
      <c r="C17" s="15" t="s">
        <v>53</v>
      </c>
      <c r="D17" s="15" t="s">
        <v>49</v>
      </c>
      <c r="E17" s="30">
        <v>45382</v>
      </c>
      <c r="F17" s="31">
        <v>45407</v>
      </c>
      <c r="G17" s="42">
        <v>9930921988.8199997</v>
      </c>
      <c r="H17" s="59"/>
      <c r="I17" s="59">
        <f t="shared" si="0"/>
        <v>1346051</v>
      </c>
      <c r="J17" s="2" t="s">
        <v>28</v>
      </c>
      <c r="K17" s="2" t="s">
        <v>29</v>
      </c>
    </row>
    <row r="18" spans="2:14" x14ac:dyDescent="0.2">
      <c r="B18" s="14">
        <f t="shared" si="1"/>
        <v>6</v>
      </c>
      <c r="C18" s="15" t="s">
        <v>54</v>
      </c>
      <c r="D18" s="15" t="s">
        <v>49</v>
      </c>
      <c r="E18" s="30">
        <v>45382</v>
      </c>
      <c r="F18" s="31">
        <v>45407</v>
      </c>
      <c r="G18" s="42">
        <v>3078637239.9396</v>
      </c>
      <c r="H18" s="59"/>
      <c r="I18" s="59">
        <f t="shared" si="0"/>
        <v>417282.78</v>
      </c>
      <c r="J18" s="2" t="s">
        <v>28</v>
      </c>
      <c r="K18" s="2" t="s">
        <v>29</v>
      </c>
    </row>
    <row r="19" spans="2:14" x14ac:dyDescent="0.2">
      <c r="B19" s="14">
        <f t="shared" si="1"/>
        <v>7</v>
      </c>
      <c r="C19" s="15" t="s">
        <v>55</v>
      </c>
      <c r="D19" s="15" t="s">
        <v>49</v>
      </c>
      <c r="E19" s="30">
        <v>45382</v>
      </c>
      <c r="F19" s="31">
        <v>45407</v>
      </c>
      <c r="G19" s="42">
        <v>2693051782.6217999</v>
      </c>
      <c r="H19" s="59"/>
      <c r="I19" s="59">
        <f t="shared" si="0"/>
        <v>365019.99</v>
      </c>
      <c r="J19" s="2" t="s">
        <v>28</v>
      </c>
      <c r="K19" s="2" t="s">
        <v>29</v>
      </c>
    </row>
    <row r="20" spans="2:14" x14ac:dyDescent="0.2">
      <c r="B20" s="14">
        <f t="shared" si="1"/>
        <v>8</v>
      </c>
      <c r="C20" s="15" t="s">
        <v>56</v>
      </c>
      <c r="D20" s="15" t="s">
        <v>49</v>
      </c>
      <c r="E20" s="30">
        <v>45382</v>
      </c>
      <c r="F20" s="31">
        <v>45407</v>
      </c>
      <c r="G20" s="42">
        <v>832187035.37779999</v>
      </c>
      <c r="H20" s="59"/>
      <c r="I20" s="59">
        <f t="shared" si="0"/>
        <v>112795.79000000001</v>
      </c>
      <c r="J20" s="2" t="s">
        <v>28</v>
      </c>
      <c r="K20" s="2" t="s">
        <v>29</v>
      </c>
    </row>
    <row r="21" spans="2:14" x14ac:dyDescent="0.2">
      <c r="B21" s="14">
        <f t="shared" si="1"/>
        <v>9</v>
      </c>
      <c r="C21" s="15" t="s">
        <v>57</v>
      </c>
      <c r="D21" s="15" t="s">
        <v>49</v>
      </c>
      <c r="E21" s="30">
        <v>45382</v>
      </c>
      <c r="F21" s="31">
        <v>45407</v>
      </c>
      <c r="G21" s="42">
        <v>559629780.46000004</v>
      </c>
      <c r="H21" s="59"/>
      <c r="I21" s="59">
        <f t="shared" si="0"/>
        <v>75853.000000000015</v>
      </c>
      <c r="J21" s="2" t="s">
        <v>28</v>
      </c>
      <c r="K21" s="2" t="s">
        <v>29</v>
      </c>
    </row>
    <row r="22" spans="2:14" x14ac:dyDescent="0.2">
      <c r="B22" s="14">
        <f t="shared" si="1"/>
        <v>10</v>
      </c>
      <c r="C22" s="15" t="s">
        <v>58</v>
      </c>
      <c r="D22" s="15" t="s">
        <v>49</v>
      </c>
      <c r="E22" s="30">
        <v>45382</v>
      </c>
      <c r="F22" s="31">
        <v>45407</v>
      </c>
      <c r="G22" s="42">
        <v>522712866.07859999</v>
      </c>
      <c r="H22" s="59"/>
      <c r="I22" s="59">
        <f t="shared" si="0"/>
        <v>70849.23</v>
      </c>
      <c r="J22" s="2" t="s">
        <v>28</v>
      </c>
      <c r="K22" s="2" t="s">
        <v>29</v>
      </c>
      <c r="N22" s="34"/>
    </row>
    <row r="23" spans="2:14" x14ac:dyDescent="0.2">
      <c r="B23" s="14">
        <f t="shared" si="1"/>
        <v>11</v>
      </c>
      <c r="C23" s="15" t="s">
        <v>59</v>
      </c>
      <c r="D23" s="15" t="s">
        <v>49</v>
      </c>
      <c r="E23" s="30">
        <v>45382</v>
      </c>
      <c r="F23" s="31">
        <v>45407</v>
      </c>
      <c r="G23" s="42">
        <v>449663373.36000001</v>
      </c>
      <c r="H23" s="59"/>
      <c r="I23" s="59">
        <f t="shared" si="0"/>
        <v>60948.000000000007</v>
      </c>
      <c r="J23" s="2" t="s">
        <v>28</v>
      </c>
      <c r="K23" s="2" t="s">
        <v>29</v>
      </c>
    </row>
    <row r="24" spans="2:14" x14ac:dyDescent="0.2">
      <c r="B24" s="14">
        <f t="shared" si="1"/>
        <v>12</v>
      </c>
      <c r="C24" s="15" t="s">
        <v>60</v>
      </c>
      <c r="D24" s="15" t="s">
        <v>49</v>
      </c>
      <c r="E24" s="30">
        <v>45382</v>
      </c>
      <c r="F24" s="31">
        <v>45407</v>
      </c>
      <c r="G24" s="42">
        <v>366384311.8768</v>
      </c>
      <c r="H24" s="59"/>
      <c r="I24" s="59">
        <f t="shared" si="0"/>
        <v>49660.240000000005</v>
      </c>
      <c r="J24" s="2" t="s">
        <v>28</v>
      </c>
      <c r="K24" s="2" t="s">
        <v>29</v>
      </c>
    </row>
    <row r="25" spans="2:14" x14ac:dyDescent="0.2">
      <c r="B25" s="14">
        <f t="shared" si="1"/>
        <v>13</v>
      </c>
      <c r="C25" s="15" t="s">
        <v>61</v>
      </c>
      <c r="D25" s="15" t="s">
        <v>49</v>
      </c>
      <c r="E25" s="30">
        <v>45382</v>
      </c>
      <c r="F25" s="31">
        <v>45407</v>
      </c>
      <c r="G25" s="42">
        <v>293820058.37959999</v>
      </c>
      <c r="H25" s="59"/>
      <c r="I25" s="59">
        <f t="shared" si="0"/>
        <v>39824.78</v>
      </c>
      <c r="J25" s="2" t="s">
        <v>28</v>
      </c>
      <c r="K25" s="2" t="s">
        <v>29</v>
      </c>
    </row>
    <row r="26" spans="2:14" x14ac:dyDescent="0.2">
      <c r="B26" s="14">
        <f t="shared" si="1"/>
        <v>14</v>
      </c>
      <c r="C26" s="15" t="s">
        <v>62</v>
      </c>
      <c r="D26" s="15" t="s">
        <v>49</v>
      </c>
      <c r="E26" s="30">
        <v>45382</v>
      </c>
      <c r="F26" s="31">
        <v>45407</v>
      </c>
      <c r="G26" s="42">
        <v>278217592.19999999</v>
      </c>
      <c r="H26" s="59"/>
      <c r="I26" s="59">
        <f t="shared" si="0"/>
        <v>37710</v>
      </c>
      <c r="J26" s="2" t="s">
        <v>28</v>
      </c>
      <c r="K26" s="2" t="s">
        <v>29</v>
      </c>
    </row>
    <row r="27" spans="2:14" x14ac:dyDescent="0.2">
      <c r="B27" s="14">
        <f t="shared" si="1"/>
        <v>15</v>
      </c>
      <c r="C27" s="15" t="s">
        <v>63</v>
      </c>
      <c r="D27" s="15" t="s">
        <v>49</v>
      </c>
      <c r="E27" s="30">
        <v>45382</v>
      </c>
      <c r="F27" s="31">
        <v>45407</v>
      </c>
      <c r="G27" s="42">
        <v>222745534.29679999</v>
      </c>
      <c r="H27" s="59"/>
      <c r="I27" s="59">
        <f t="shared" si="0"/>
        <v>30191.239999999998</v>
      </c>
      <c r="J27" s="2" t="s">
        <v>28</v>
      </c>
      <c r="K27" s="2" t="s">
        <v>29</v>
      </c>
    </row>
    <row r="28" spans="2:14" x14ac:dyDescent="0.2">
      <c r="B28" s="14">
        <f t="shared" si="1"/>
        <v>16</v>
      </c>
      <c r="C28" s="15" t="s">
        <v>64</v>
      </c>
      <c r="D28" s="15" t="s">
        <v>49</v>
      </c>
      <c r="E28" s="30">
        <v>45382</v>
      </c>
      <c r="F28" s="31">
        <v>45407</v>
      </c>
      <c r="G28" s="42">
        <v>162764005.25319999</v>
      </c>
      <c r="H28" s="59"/>
      <c r="I28" s="59">
        <f t="shared" si="0"/>
        <v>22061.26</v>
      </c>
      <c r="J28" s="2" t="s">
        <v>28</v>
      </c>
      <c r="K28" s="2" t="s">
        <v>29</v>
      </c>
    </row>
    <row r="29" spans="2:14" x14ac:dyDescent="0.2">
      <c r="B29" s="14">
        <f t="shared" si="1"/>
        <v>17</v>
      </c>
      <c r="C29" s="15" t="s">
        <v>65</v>
      </c>
      <c r="D29" s="15" t="s">
        <v>49</v>
      </c>
      <c r="E29" s="30">
        <v>45382</v>
      </c>
      <c r="F29" s="31">
        <v>45407</v>
      </c>
      <c r="G29" s="42">
        <v>161818463.84200001</v>
      </c>
      <c r="H29" s="59"/>
      <c r="I29" s="59">
        <f t="shared" si="0"/>
        <v>21933.100000000002</v>
      </c>
      <c r="J29" s="2" t="s">
        <v>28</v>
      </c>
      <c r="K29" s="2" t="s">
        <v>29</v>
      </c>
    </row>
    <row r="30" spans="2:14" x14ac:dyDescent="0.2">
      <c r="B30" s="14">
        <f t="shared" si="1"/>
        <v>18</v>
      </c>
      <c r="C30" s="15" t="s">
        <v>66</v>
      </c>
      <c r="D30" s="15" t="s">
        <v>49</v>
      </c>
      <c r="E30" s="30">
        <v>45382</v>
      </c>
      <c r="F30" s="31">
        <v>45407</v>
      </c>
      <c r="G30" s="58">
        <v>123766693.1882</v>
      </c>
      <c r="H30" s="59"/>
      <c r="I30" s="59">
        <f t="shared" si="0"/>
        <v>16775.510000000002</v>
      </c>
      <c r="J30" s="2" t="s">
        <v>28</v>
      </c>
      <c r="K30" s="2" t="s">
        <v>29</v>
      </c>
      <c r="N30" s="34"/>
    </row>
    <row r="31" spans="2:14" x14ac:dyDescent="0.2">
      <c r="B31" s="14">
        <f t="shared" si="1"/>
        <v>19</v>
      </c>
      <c r="C31" s="15" t="s">
        <v>67</v>
      </c>
      <c r="D31" s="15" t="s">
        <v>49</v>
      </c>
      <c r="E31" s="30">
        <v>45382</v>
      </c>
      <c r="F31" s="31">
        <v>45407</v>
      </c>
      <c r="G31" s="58">
        <v>366310848</v>
      </c>
      <c r="H31" s="59"/>
      <c r="I31" s="59">
        <f t="shared" si="0"/>
        <v>49650.282603804379</v>
      </c>
      <c r="J31" s="2" t="s">
        <v>28</v>
      </c>
      <c r="K31" s="2" t="s">
        <v>29</v>
      </c>
      <c r="N31" s="34"/>
    </row>
    <row r="32" spans="2:14" x14ac:dyDescent="0.2">
      <c r="B32" s="14">
        <f t="shared" si="1"/>
        <v>20</v>
      </c>
      <c r="C32" s="15" t="s">
        <v>68</v>
      </c>
      <c r="D32" s="15" t="s">
        <v>69</v>
      </c>
      <c r="E32" s="30">
        <v>45382</v>
      </c>
      <c r="F32" s="31">
        <v>45407</v>
      </c>
      <c r="G32" s="58">
        <v>6255791973.9099808</v>
      </c>
      <c r="H32" s="59">
        <f>+G32</f>
        <v>6255791973.9099808</v>
      </c>
      <c r="I32" s="59"/>
      <c r="J32" s="2" t="s">
        <v>28</v>
      </c>
      <c r="K32" s="2" t="s">
        <v>29</v>
      </c>
    </row>
    <row r="33" spans="2:23" hidden="1" x14ac:dyDescent="0.2">
      <c r="B33" s="14">
        <v>20</v>
      </c>
      <c r="E33" s="30">
        <v>44829</v>
      </c>
      <c r="F33" s="31">
        <v>44859</v>
      </c>
      <c r="G33" s="58">
        <f t="shared" ref="G33" si="2">+H33+I33*$D$7</f>
        <v>0</v>
      </c>
      <c r="H33" s="59"/>
      <c r="I33" s="59"/>
      <c r="J33" s="2" t="s">
        <v>28</v>
      </c>
      <c r="K33" s="2" t="s">
        <v>29</v>
      </c>
    </row>
    <row r="34" spans="2:23" ht="3" customHeight="1" thickBot="1" x14ac:dyDescent="0.25">
      <c r="B34" s="17"/>
      <c r="C34" s="18"/>
      <c r="D34" s="18"/>
      <c r="E34" s="18"/>
      <c r="F34" s="18"/>
      <c r="G34" s="60"/>
      <c r="H34" s="61"/>
      <c r="I34" s="61"/>
      <c r="J34" s="17"/>
      <c r="K34" s="17"/>
    </row>
    <row r="35" spans="2:23" ht="13.5" thickBot="1" x14ac:dyDescent="0.25">
      <c r="F35" s="24" t="s">
        <v>42</v>
      </c>
      <c r="G35" s="44">
        <f>+SUM(G13:G34)</f>
        <v>117921891599.77618</v>
      </c>
      <c r="H35" s="62">
        <f>+SUM(H13:H34)</f>
        <v>6255791973.9099808</v>
      </c>
      <c r="I35" s="62">
        <f>+SUM(I13:I34)</f>
        <v>15135378.692603802</v>
      </c>
      <c r="N35" s="34"/>
    </row>
    <row r="36" spans="2:23" customFormat="1" ht="13.5" thickTop="1" x14ac:dyDescent="0.2">
      <c r="B36" s="6"/>
      <c r="C36" s="10"/>
      <c r="D36" s="10"/>
      <c r="E36" s="11"/>
      <c r="F36" s="3"/>
      <c r="G36" s="45"/>
      <c r="H36" s="63"/>
      <c r="I36" s="6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x14ac:dyDescent="0.2">
      <c r="G37" s="16"/>
      <c r="H37" s="34"/>
      <c r="I37" s="34"/>
    </row>
    <row r="38" spans="2:23" ht="18" x14ac:dyDescent="0.25">
      <c r="B38" s="12" t="s">
        <v>43</v>
      </c>
      <c r="G38" s="16"/>
      <c r="I38" s="34"/>
      <c r="J38" s="53"/>
      <c r="K38" s="54"/>
    </row>
    <row r="39" spans="2:23" x14ac:dyDescent="0.2">
      <c r="G39" s="16"/>
      <c r="H39" s="34"/>
    </row>
    <row r="40" spans="2:23" ht="12.75" customHeight="1" x14ac:dyDescent="0.2">
      <c r="B40" s="79" t="s">
        <v>15</v>
      </c>
      <c r="C40" s="76" t="s">
        <v>46</v>
      </c>
      <c r="D40" s="76" t="s">
        <v>17</v>
      </c>
      <c r="E40" s="76" t="s">
        <v>47</v>
      </c>
      <c r="F40" s="76" t="s">
        <v>19</v>
      </c>
      <c r="G40" s="13" t="s">
        <v>20</v>
      </c>
      <c r="H40" s="78" t="s">
        <v>20</v>
      </c>
      <c r="I40" s="78"/>
      <c r="J40" s="76" t="s">
        <v>21</v>
      </c>
      <c r="K40" s="76" t="s">
        <v>22</v>
      </c>
    </row>
    <row r="41" spans="2:23" ht="13.5" thickBot="1" x14ac:dyDescent="0.25">
      <c r="B41" s="80"/>
      <c r="C41" s="77"/>
      <c r="D41" s="77"/>
      <c r="E41" s="77"/>
      <c r="F41" s="77"/>
      <c r="G41" s="69" t="s">
        <v>23</v>
      </c>
      <c r="H41" s="70" t="s">
        <v>24</v>
      </c>
      <c r="I41" s="70" t="s">
        <v>25</v>
      </c>
      <c r="J41" s="77"/>
      <c r="K41" s="77"/>
    </row>
    <row r="42" spans="2:23" x14ac:dyDescent="0.2">
      <c r="B42" s="14">
        <v>1</v>
      </c>
      <c r="G42" s="16">
        <f>+H42+I42*$D$7</f>
        <v>0</v>
      </c>
    </row>
    <row r="43" spans="2:23" x14ac:dyDescent="0.2">
      <c r="B43" s="14">
        <v>2</v>
      </c>
      <c r="G43" s="16">
        <f>+H43+I43*$D$7</f>
        <v>0</v>
      </c>
    </row>
    <row r="44" spans="2:23" ht="15" hidden="1" x14ac:dyDescent="0.2">
      <c r="B44" s="32" t="s">
        <v>70</v>
      </c>
      <c r="G44" s="16">
        <f>+H44+I44*$D$7</f>
        <v>0</v>
      </c>
    </row>
    <row r="45" spans="2:23" ht="3" customHeight="1" thickBot="1" x14ac:dyDescent="0.25">
      <c r="B45" s="17"/>
      <c r="C45" s="18"/>
      <c r="D45" s="18"/>
      <c r="E45" s="17"/>
      <c r="F45" s="19"/>
      <c r="G45" s="20"/>
      <c r="H45" s="17"/>
      <c r="I45" s="17"/>
      <c r="J45" s="17"/>
      <c r="K45" s="17"/>
    </row>
    <row r="46" spans="2:23" ht="13.5" thickBot="1" x14ac:dyDescent="0.25">
      <c r="F46" s="24" t="s">
        <v>42</v>
      </c>
      <c r="G46" s="25">
        <f>+SUM(G42:G45)</f>
        <v>0</v>
      </c>
      <c r="H46" s="25">
        <f>+SUM(H42:H45)</f>
        <v>0</v>
      </c>
      <c r="I46" s="25">
        <f>+SUM(I42:I45)</f>
        <v>0</v>
      </c>
    </row>
    <row r="47" spans="2:23" ht="13.5" thickTop="1" x14ac:dyDescent="0.2">
      <c r="G47" s="16"/>
    </row>
    <row r="48" spans="2:23" x14ac:dyDescent="0.2">
      <c r="G48" s="16"/>
    </row>
    <row r="49" spans="7:10" x14ac:dyDescent="0.2">
      <c r="G49" s="16"/>
    </row>
    <row r="50" spans="7:10" x14ac:dyDescent="0.2">
      <c r="G50" s="16"/>
    </row>
    <row r="51" spans="7:10" x14ac:dyDescent="0.2">
      <c r="G51" s="16"/>
      <c r="I51" s="74" t="s">
        <v>44</v>
      </c>
      <c r="J51" s="74"/>
    </row>
    <row r="52" spans="7:10" x14ac:dyDescent="0.2">
      <c r="G52" s="16"/>
      <c r="I52" s="75" t="s">
        <v>45</v>
      </c>
      <c r="J52" s="75"/>
    </row>
    <row r="53" spans="7:10" x14ac:dyDescent="0.2">
      <c r="G53" s="16"/>
    </row>
    <row r="54" spans="7:10" x14ac:dyDescent="0.2">
      <c r="G54" s="16"/>
    </row>
    <row r="55" spans="7:10" x14ac:dyDescent="0.2">
      <c r="G55" s="16"/>
    </row>
    <row r="56" spans="7:10" x14ac:dyDescent="0.2">
      <c r="G56" s="16"/>
    </row>
    <row r="57" spans="7:10" x14ac:dyDescent="0.2">
      <c r="G57" s="16"/>
    </row>
    <row r="58" spans="7:10" x14ac:dyDescent="0.2">
      <c r="G58" s="16"/>
    </row>
    <row r="59" spans="7:10" x14ac:dyDescent="0.2">
      <c r="G59" s="16"/>
    </row>
    <row r="60" spans="7:10" x14ac:dyDescent="0.2">
      <c r="G60" s="16"/>
    </row>
    <row r="61" spans="7:10" x14ac:dyDescent="0.2">
      <c r="G61" s="16"/>
    </row>
    <row r="62" spans="7:10" x14ac:dyDescent="0.2">
      <c r="G62" s="16"/>
    </row>
    <row r="63" spans="7:10" x14ac:dyDescent="0.2">
      <c r="G63" s="16"/>
    </row>
    <row r="64" spans="7:10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  <row r="94" spans="7:7" x14ac:dyDescent="0.2">
      <c r="G94" s="16"/>
    </row>
    <row r="95" spans="7:7" x14ac:dyDescent="0.2">
      <c r="G95" s="16"/>
    </row>
    <row r="96" spans="7:7" x14ac:dyDescent="0.2">
      <c r="G96" s="16"/>
    </row>
    <row r="97" spans="7:7" x14ac:dyDescent="0.2">
      <c r="G97" s="16"/>
    </row>
    <row r="98" spans="7:7" x14ac:dyDescent="0.2">
      <c r="G98" s="16"/>
    </row>
    <row r="99" spans="7:7" x14ac:dyDescent="0.2">
      <c r="G99" s="16"/>
    </row>
    <row r="100" spans="7:7" x14ac:dyDescent="0.2">
      <c r="G100" s="16"/>
    </row>
    <row r="101" spans="7:7" x14ac:dyDescent="0.2">
      <c r="G101" s="16"/>
    </row>
    <row r="102" spans="7:7" x14ac:dyDescent="0.2">
      <c r="G102" s="16"/>
    </row>
    <row r="103" spans="7:7" x14ac:dyDescent="0.2">
      <c r="G103" s="16"/>
    </row>
    <row r="104" spans="7:7" x14ac:dyDescent="0.2">
      <c r="G104" s="16"/>
    </row>
    <row r="105" spans="7:7" x14ac:dyDescent="0.2">
      <c r="G105" s="16"/>
    </row>
    <row r="106" spans="7:7" x14ac:dyDescent="0.2">
      <c r="G106" s="16"/>
    </row>
    <row r="107" spans="7:7" x14ac:dyDescent="0.2">
      <c r="G107" s="16"/>
    </row>
  </sheetData>
  <mergeCells count="18">
    <mergeCell ref="I51:J51"/>
    <mergeCell ref="I52:J52"/>
    <mergeCell ref="B40:B41"/>
    <mergeCell ref="C40:C41"/>
    <mergeCell ref="E40:E41"/>
    <mergeCell ref="D11:D12"/>
    <mergeCell ref="D40:D41"/>
    <mergeCell ref="B11:B12"/>
    <mergeCell ref="C11:C12"/>
    <mergeCell ref="E11:E12"/>
    <mergeCell ref="K11:K12"/>
    <mergeCell ref="K40:K41"/>
    <mergeCell ref="F40:F41"/>
    <mergeCell ref="H40:I40"/>
    <mergeCell ref="J40:J41"/>
    <mergeCell ref="J11:J12"/>
    <mergeCell ref="H11:I11"/>
    <mergeCell ref="F11:F12"/>
  </mergeCells>
  <phoneticPr fontId="2" type="noConversion"/>
  <hyperlinks>
    <hyperlink ref="B1" location="Índice!A1" display="Regresar al Índice" xr:uid="{00000000-0004-0000-0200-000000000000}"/>
  </hyperlinks>
  <pageMargins left="0.75" right="0.75" top="1" bottom="1" header="0" footer="0"/>
  <pageSetup paperSize="9" scale="5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W93"/>
  <sheetViews>
    <sheetView showGridLines="0" workbookViewId="0">
      <selection activeCell="G13" sqref="G13"/>
    </sheetView>
  </sheetViews>
  <sheetFormatPr baseColWidth="10" defaultColWidth="9.140625" defaultRowHeight="12.75" x14ac:dyDescent="0.2"/>
  <cols>
    <col min="1" max="1" width="2.140625" style="2" customWidth="1"/>
    <col min="2" max="2" width="5.7109375" style="2" customWidth="1"/>
    <col min="3" max="3" width="39.28515625" style="15" customWidth="1"/>
    <col min="4" max="4" width="17.140625" style="2" customWidth="1"/>
    <col min="5" max="5" width="12.7109375" style="2" customWidth="1"/>
    <col min="6" max="6" width="12.7109375" style="14" customWidth="1"/>
    <col min="7" max="7" width="15.42578125" style="21" bestFit="1" customWidth="1"/>
    <col min="8" max="8" width="14.42578125" style="2" bestFit="1" customWidth="1"/>
    <col min="9" max="9" width="13.7109375" style="2" customWidth="1"/>
    <col min="10" max="10" width="17.5703125" style="2" bestFit="1" customWidth="1"/>
    <col min="11" max="11" width="12.7109375" style="2" customWidth="1"/>
    <col min="12" max="12" width="9.140625" style="2"/>
    <col min="13" max="13" width="14.85546875" style="2" bestFit="1" customWidth="1"/>
    <col min="14" max="14" width="15.42578125" style="2" bestFit="1" customWidth="1"/>
    <col min="15" max="16384" width="9.140625" style="2"/>
  </cols>
  <sheetData>
    <row r="1" spans="2:23" customFormat="1" x14ac:dyDescent="0.2">
      <c r="B1" s="1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+Índice!D5</f>
        <v>SACI H PETERSEN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68" t="str">
        <f>+Índice!B11&amp;Índice!C11</f>
        <v>3. Otras Deudas según Informe del Síndico</v>
      </c>
      <c r="C4" s="2"/>
      <c r="F4" s="2"/>
      <c r="G4" s="35"/>
      <c r="H4" s="34"/>
      <c r="I4" s="48"/>
    </row>
    <row r="5" spans="2:23" customFormat="1" x14ac:dyDescent="0.2">
      <c r="C5" s="3"/>
      <c r="D5" s="3"/>
      <c r="E5" s="3"/>
      <c r="F5" s="3"/>
      <c r="G5" s="45"/>
      <c r="H5" s="52"/>
      <c r="I5" s="3"/>
      <c r="J5" s="39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12</v>
      </c>
      <c r="C6" s="6"/>
      <c r="D6" s="7">
        <f>+Índice!D6</f>
        <v>45382</v>
      </c>
      <c r="E6" s="7"/>
      <c r="F6" s="3"/>
      <c r="G6" s="3"/>
      <c r="H6" s="3"/>
      <c r="I6" s="3"/>
      <c r="J6" s="39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13</v>
      </c>
      <c r="C7" s="6"/>
      <c r="D7" s="8">
        <f>+Índice!D7</f>
        <v>7377.82</v>
      </c>
      <c r="E7" s="8"/>
      <c r="F7" s="3"/>
      <c r="G7" s="56"/>
      <c r="H7" s="55"/>
      <c r="I7" s="3"/>
      <c r="J7" s="3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11"/>
      <c r="E8" s="11"/>
      <c r="F8" s="3"/>
      <c r="G8" s="57"/>
      <c r="H8" s="5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14</v>
      </c>
      <c r="C9" s="10"/>
      <c r="D9" s="11"/>
      <c r="E9" s="11"/>
      <c r="F9" s="3"/>
      <c r="G9" s="45"/>
      <c r="H9" s="55"/>
      <c r="I9" s="56"/>
      <c r="J9" s="5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11"/>
      <c r="E10" s="1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9" t="s">
        <v>15</v>
      </c>
      <c r="C11" s="76" t="s">
        <v>71</v>
      </c>
      <c r="D11" s="76" t="s">
        <v>17</v>
      </c>
      <c r="E11" s="76" t="s">
        <v>47</v>
      </c>
      <c r="F11" s="76" t="s">
        <v>19</v>
      </c>
      <c r="G11" s="13" t="s">
        <v>20</v>
      </c>
      <c r="H11" s="78" t="s">
        <v>20</v>
      </c>
      <c r="I11" s="78"/>
      <c r="J11" s="76" t="s">
        <v>21</v>
      </c>
      <c r="K11" s="76" t="s">
        <v>22</v>
      </c>
    </row>
    <row r="12" spans="2:23" ht="13.5" thickBot="1" x14ac:dyDescent="0.25">
      <c r="B12" s="80"/>
      <c r="C12" s="77"/>
      <c r="D12" s="77"/>
      <c r="E12" s="77"/>
      <c r="F12" s="77"/>
      <c r="G12" s="69" t="s">
        <v>23</v>
      </c>
      <c r="H12" s="70" t="s">
        <v>24</v>
      </c>
      <c r="I12" s="70" t="s">
        <v>25</v>
      </c>
      <c r="J12" s="77"/>
      <c r="K12" s="77"/>
    </row>
    <row r="13" spans="2:23" x14ac:dyDescent="0.2">
      <c r="B13" s="14">
        <v>1</v>
      </c>
      <c r="C13" s="15" t="s">
        <v>72</v>
      </c>
      <c r="D13" s="15" t="s">
        <v>69</v>
      </c>
      <c r="E13" s="30">
        <v>45382</v>
      </c>
      <c r="F13" s="31">
        <v>45389</v>
      </c>
      <c r="G13" s="23">
        <v>622903693.27863097</v>
      </c>
      <c r="H13" s="35">
        <f>+G13</f>
        <v>622903693.27863097</v>
      </c>
      <c r="N13" s="48"/>
    </row>
    <row r="14" spans="2:23" x14ac:dyDescent="0.2">
      <c r="B14" s="14">
        <v>2</v>
      </c>
      <c r="C14" s="15" t="s">
        <v>72</v>
      </c>
      <c r="D14" s="15" t="s">
        <v>69</v>
      </c>
      <c r="E14" s="30">
        <v>45382</v>
      </c>
      <c r="F14" s="31">
        <v>45401</v>
      </c>
      <c r="G14" s="16">
        <v>858658916.56137037</v>
      </c>
      <c r="H14" s="35">
        <f>+G14</f>
        <v>858658916.56137037</v>
      </c>
      <c r="M14" s="35"/>
      <c r="N14" s="48"/>
    </row>
    <row r="15" spans="2:23" x14ac:dyDescent="0.2">
      <c r="B15" s="14">
        <v>3</v>
      </c>
      <c r="C15" s="15" t="s">
        <v>73</v>
      </c>
      <c r="D15" s="15" t="s">
        <v>69</v>
      </c>
      <c r="E15" s="30">
        <v>45382</v>
      </c>
      <c r="F15" s="31">
        <v>45392</v>
      </c>
      <c r="G15" s="16">
        <v>1051876811.9700238</v>
      </c>
      <c r="H15" s="35">
        <f>+G15</f>
        <v>1051876811.9700238</v>
      </c>
      <c r="M15" s="35"/>
      <c r="N15" s="48"/>
    </row>
    <row r="16" spans="2:23" x14ac:dyDescent="0.2">
      <c r="B16" s="14">
        <v>4</v>
      </c>
      <c r="C16" s="15" t="s">
        <v>74</v>
      </c>
      <c r="D16" s="2" t="s">
        <v>75</v>
      </c>
      <c r="E16" s="30">
        <v>45382</v>
      </c>
      <c r="F16" s="31">
        <v>45412</v>
      </c>
      <c r="G16" s="16">
        <v>10234074967.169991</v>
      </c>
      <c r="H16" s="35"/>
      <c r="I16" s="36">
        <f>+G16/D7</f>
        <v>1387140.7769734138</v>
      </c>
      <c r="L16" s="54"/>
      <c r="M16" s="67"/>
      <c r="N16" s="48"/>
    </row>
    <row r="17" spans="2:23" ht="13.5" thickBot="1" x14ac:dyDescent="0.25">
      <c r="B17" s="17"/>
      <c r="C17" s="18"/>
      <c r="D17" s="17"/>
      <c r="E17" s="17"/>
      <c r="F17" s="19"/>
      <c r="G17" s="20"/>
      <c r="H17" s="41"/>
      <c r="I17" s="17"/>
      <c r="J17" s="17"/>
      <c r="K17" s="17"/>
    </row>
    <row r="18" spans="2:23" ht="13.5" thickBot="1" x14ac:dyDescent="0.25">
      <c r="F18" s="24" t="s">
        <v>42</v>
      </c>
      <c r="G18" s="25">
        <f>+SUM(G13:G17)</f>
        <v>12767514388.980015</v>
      </c>
      <c r="H18" s="40">
        <f>+SUM(H13:H17)</f>
        <v>2533439421.8100252</v>
      </c>
      <c r="I18" s="38">
        <f>+SUM(I13:I17)</f>
        <v>1387140.7769734138</v>
      </c>
      <c r="M18" s="34"/>
    </row>
    <row r="19" spans="2:23" customFormat="1" ht="13.5" thickTop="1" x14ac:dyDescent="0.2">
      <c r="B19" s="6"/>
      <c r="C19" s="10"/>
      <c r="D19" s="11"/>
      <c r="E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x14ac:dyDescent="0.2">
      <c r="G20" s="16"/>
    </row>
    <row r="21" spans="2:23" ht="18" x14ac:dyDescent="0.25">
      <c r="B21" s="12" t="s">
        <v>43</v>
      </c>
      <c r="G21" s="16"/>
    </row>
    <row r="22" spans="2:23" x14ac:dyDescent="0.2">
      <c r="G22" s="16"/>
    </row>
    <row r="23" spans="2:23" ht="12.75" customHeight="1" x14ac:dyDescent="0.2">
      <c r="B23" s="79" t="s">
        <v>15</v>
      </c>
      <c r="C23" s="76" t="s">
        <v>71</v>
      </c>
      <c r="D23" s="76" t="s">
        <v>17</v>
      </c>
      <c r="E23" s="76" t="s">
        <v>47</v>
      </c>
      <c r="F23" s="76" t="s">
        <v>19</v>
      </c>
      <c r="G23" s="13" t="s">
        <v>20</v>
      </c>
      <c r="H23" s="78" t="s">
        <v>20</v>
      </c>
      <c r="I23" s="78"/>
      <c r="J23" s="76" t="s">
        <v>21</v>
      </c>
      <c r="K23" s="76" t="s">
        <v>22</v>
      </c>
    </row>
    <row r="24" spans="2:23" ht="13.5" thickBot="1" x14ac:dyDescent="0.25">
      <c r="B24" s="80"/>
      <c r="C24" s="77"/>
      <c r="D24" s="77"/>
      <c r="E24" s="77"/>
      <c r="F24" s="77"/>
      <c r="G24" s="69" t="s">
        <v>23</v>
      </c>
      <c r="H24" s="70" t="s">
        <v>24</v>
      </c>
      <c r="I24" s="70" t="s">
        <v>25</v>
      </c>
      <c r="J24" s="77"/>
      <c r="K24" s="77"/>
    </row>
    <row r="25" spans="2:23" x14ac:dyDescent="0.2">
      <c r="B25" s="14">
        <v>1</v>
      </c>
      <c r="G25" s="23">
        <f>+H25+I25*$D$7</f>
        <v>0</v>
      </c>
    </row>
    <row r="26" spans="2:23" x14ac:dyDescent="0.2">
      <c r="B26" s="14">
        <v>2</v>
      </c>
      <c r="G26" s="16">
        <f>+H26+I26*$D$7</f>
        <v>0</v>
      </c>
    </row>
    <row r="27" spans="2:23" ht="15" x14ac:dyDescent="0.2">
      <c r="B27" s="32" t="s">
        <v>70</v>
      </c>
      <c r="G27" s="16">
        <f>+H27+I27*$D$7</f>
        <v>0</v>
      </c>
    </row>
    <row r="28" spans="2:23" ht="3" customHeight="1" thickBot="1" x14ac:dyDescent="0.25">
      <c r="B28" s="17"/>
      <c r="C28" s="18"/>
      <c r="D28" s="17"/>
      <c r="E28" s="17"/>
      <c r="F28" s="19"/>
      <c r="G28" s="20"/>
      <c r="H28" s="17"/>
      <c r="I28" s="17"/>
      <c r="J28" s="17"/>
      <c r="K28" s="17"/>
    </row>
    <row r="29" spans="2:23" ht="13.5" thickBot="1" x14ac:dyDescent="0.25">
      <c r="F29" s="24" t="s">
        <v>42</v>
      </c>
      <c r="G29" s="25">
        <f>+SUM(G25:G28)</f>
        <v>0</v>
      </c>
      <c r="H29" s="25">
        <f>+SUM(H25:H28)</f>
        <v>0</v>
      </c>
      <c r="I29" s="25">
        <f>+SUM(I25:I28)</f>
        <v>0</v>
      </c>
    </row>
    <row r="30" spans="2:23" ht="13.5" thickTop="1" x14ac:dyDescent="0.2">
      <c r="G30" s="16"/>
    </row>
    <row r="31" spans="2:23" x14ac:dyDescent="0.2">
      <c r="G31" s="16"/>
    </row>
    <row r="32" spans="2:23" x14ac:dyDescent="0.2">
      <c r="G32" s="16"/>
    </row>
    <row r="33" spans="7:10" x14ac:dyDescent="0.2">
      <c r="G33" s="16"/>
    </row>
    <row r="34" spans="7:10" x14ac:dyDescent="0.2">
      <c r="G34" s="16"/>
    </row>
    <row r="35" spans="7:10" x14ac:dyDescent="0.2">
      <c r="G35" s="16"/>
    </row>
    <row r="36" spans="7:10" x14ac:dyDescent="0.2">
      <c r="G36" s="16"/>
    </row>
    <row r="37" spans="7:10" x14ac:dyDescent="0.2">
      <c r="G37" s="16"/>
      <c r="I37" s="74"/>
      <c r="J37" s="74"/>
    </row>
    <row r="38" spans="7:10" x14ac:dyDescent="0.2">
      <c r="G38" s="16"/>
      <c r="I38" s="75"/>
      <c r="J38" s="75"/>
    </row>
    <row r="39" spans="7:10" x14ac:dyDescent="0.2">
      <c r="G39" s="16"/>
    </row>
    <row r="40" spans="7:10" x14ac:dyDescent="0.2">
      <c r="G40" s="16"/>
    </row>
    <row r="41" spans="7:10" x14ac:dyDescent="0.2">
      <c r="G41" s="16"/>
    </row>
    <row r="42" spans="7:10" x14ac:dyDescent="0.2">
      <c r="G42" s="16"/>
    </row>
    <row r="43" spans="7:10" x14ac:dyDescent="0.2">
      <c r="G43" s="16"/>
    </row>
    <row r="44" spans="7:10" x14ac:dyDescent="0.2">
      <c r="G44" s="16"/>
    </row>
    <row r="45" spans="7:10" x14ac:dyDescent="0.2">
      <c r="G45" s="16"/>
    </row>
    <row r="46" spans="7:10" x14ac:dyDescent="0.2">
      <c r="G46" s="16"/>
    </row>
    <row r="47" spans="7:10" x14ac:dyDescent="0.2">
      <c r="G47" s="16"/>
    </row>
    <row r="48" spans="7:10" x14ac:dyDescent="0.2">
      <c r="G48" s="16"/>
    </row>
    <row r="49" spans="7:7" x14ac:dyDescent="0.2">
      <c r="G49" s="16"/>
    </row>
    <row r="50" spans="7:7" x14ac:dyDescent="0.2">
      <c r="G50" s="16"/>
    </row>
    <row r="51" spans="7:7" x14ac:dyDescent="0.2">
      <c r="G51" s="16"/>
    </row>
    <row r="52" spans="7:7" x14ac:dyDescent="0.2">
      <c r="G52" s="16"/>
    </row>
    <row r="53" spans="7:7" x14ac:dyDescent="0.2">
      <c r="G53" s="16"/>
    </row>
    <row r="54" spans="7:7" x14ac:dyDescent="0.2">
      <c r="G54" s="16"/>
    </row>
    <row r="55" spans="7:7" x14ac:dyDescent="0.2">
      <c r="G55" s="16"/>
    </row>
    <row r="56" spans="7:7" x14ac:dyDescent="0.2">
      <c r="G56" s="16"/>
    </row>
    <row r="57" spans="7:7" x14ac:dyDescent="0.2">
      <c r="G57" s="16"/>
    </row>
    <row r="58" spans="7:7" x14ac:dyDescent="0.2">
      <c r="G58" s="16"/>
    </row>
    <row r="59" spans="7:7" x14ac:dyDescent="0.2">
      <c r="G59" s="16"/>
    </row>
    <row r="60" spans="7:7" x14ac:dyDescent="0.2">
      <c r="G60" s="16"/>
    </row>
    <row r="61" spans="7:7" x14ac:dyDescent="0.2">
      <c r="G61" s="16"/>
    </row>
    <row r="62" spans="7:7" x14ac:dyDescent="0.2">
      <c r="G62" s="16"/>
    </row>
    <row r="63" spans="7:7" x14ac:dyDescent="0.2">
      <c r="G63" s="16"/>
    </row>
    <row r="64" spans="7:7" x14ac:dyDescent="0.2">
      <c r="G64" s="16"/>
    </row>
    <row r="65" spans="7:7" x14ac:dyDescent="0.2">
      <c r="G65" s="16"/>
    </row>
    <row r="66" spans="7:7" x14ac:dyDescent="0.2">
      <c r="G66" s="16"/>
    </row>
    <row r="67" spans="7:7" x14ac:dyDescent="0.2">
      <c r="G67" s="16"/>
    </row>
    <row r="68" spans="7:7" x14ac:dyDescent="0.2">
      <c r="G68" s="16"/>
    </row>
    <row r="69" spans="7:7" x14ac:dyDescent="0.2">
      <c r="G69" s="16"/>
    </row>
    <row r="70" spans="7:7" x14ac:dyDescent="0.2">
      <c r="G70" s="16"/>
    </row>
    <row r="71" spans="7:7" x14ac:dyDescent="0.2">
      <c r="G71" s="16"/>
    </row>
    <row r="72" spans="7:7" x14ac:dyDescent="0.2">
      <c r="G72" s="16"/>
    </row>
    <row r="73" spans="7:7" x14ac:dyDescent="0.2">
      <c r="G73" s="16"/>
    </row>
    <row r="74" spans="7:7" x14ac:dyDescent="0.2">
      <c r="G74" s="16"/>
    </row>
    <row r="75" spans="7:7" x14ac:dyDescent="0.2">
      <c r="G75" s="16"/>
    </row>
    <row r="76" spans="7:7" x14ac:dyDescent="0.2">
      <c r="G76" s="16"/>
    </row>
    <row r="77" spans="7:7" x14ac:dyDescent="0.2">
      <c r="G77" s="16"/>
    </row>
    <row r="78" spans="7:7" x14ac:dyDescent="0.2">
      <c r="G78" s="16"/>
    </row>
    <row r="79" spans="7:7" x14ac:dyDescent="0.2">
      <c r="G79" s="16"/>
    </row>
    <row r="80" spans="7:7" x14ac:dyDescent="0.2">
      <c r="G80" s="16"/>
    </row>
    <row r="81" spans="7:7" x14ac:dyDescent="0.2">
      <c r="G81" s="16"/>
    </row>
    <row r="82" spans="7:7" x14ac:dyDescent="0.2">
      <c r="G82" s="16"/>
    </row>
    <row r="83" spans="7:7" x14ac:dyDescent="0.2">
      <c r="G83" s="16"/>
    </row>
    <row r="84" spans="7:7" x14ac:dyDescent="0.2">
      <c r="G84" s="16"/>
    </row>
    <row r="85" spans="7:7" x14ac:dyDescent="0.2">
      <c r="G85" s="16"/>
    </row>
    <row r="86" spans="7:7" x14ac:dyDescent="0.2">
      <c r="G86" s="16"/>
    </row>
    <row r="87" spans="7:7" x14ac:dyDescent="0.2">
      <c r="G87" s="16"/>
    </row>
    <row r="88" spans="7:7" x14ac:dyDescent="0.2">
      <c r="G88" s="16"/>
    </row>
    <row r="89" spans="7:7" x14ac:dyDescent="0.2">
      <c r="G89" s="16"/>
    </row>
    <row r="90" spans="7:7" x14ac:dyDescent="0.2">
      <c r="G90" s="16"/>
    </row>
    <row r="91" spans="7:7" x14ac:dyDescent="0.2">
      <c r="G91" s="16"/>
    </row>
    <row r="92" spans="7:7" x14ac:dyDescent="0.2">
      <c r="G92" s="16"/>
    </row>
    <row r="93" spans="7:7" x14ac:dyDescent="0.2">
      <c r="G93" s="16"/>
    </row>
  </sheetData>
  <mergeCells count="18">
    <mergeCell ref="B23:B24"/>
    <mergeCell ref="C23:C24"/>
    <mergeCell ref="B11:B12"/>
    <mergeCell ref="F11:F12"/>
    <mergeCell ref="C11:C12"/>
    <mergeCell ref="D11:D12"/>
    <mergeCell ref="E11:E12"/>
    <mergeCell ref="D23:D24"/>
    <mergeCell ref="E23:E24"/>
    <mergeCell ref="I37:J37"/>
    <mergeCell ref="I38:J38"/>
    <mergeCell ref="K11:K12"/>
    <mergeCell ref="K23:K24"/>
    <mergeCell ref="F23:F24"/>
    <mergeCell ref="H23:I23"/>
    <mergeCell ref="J23:J24"/>
    <mergeCell ref="J11:J12"/>
    <mergeCell ref="H11:I11"/>
  </mergeCells>
  <phoneticPr fontId="2" type="noConversion"/>
  <hyperlinks>
    <hyperlink ref="B1" location="Índice!A1" display="Regresar al Índice" xr:uid="{00000000-0004-0000-0300-000000000000}"/>
  </hyperlinks>
  <pageMargins left="0.75" right="0.75" top="1" bottom="1" header="0" footer="0"/>
  <pageSetup paperSize="9" scale="53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h5lY4RJILAotAEb2Wo6NoR6hR4ybc8ZBTEGOLS+T3i4=</DigestValue>
    </Reference>
    <Reference Type="http://www.w3.org/2000/09/xmldsig#Object" URI="#idOfficeObject">
      <DigestMethod Algorithm="http://www.w3.org/2001/04/xmlenc#sha256"/>
      <DigestValue>Ks5N4bU2iM3uRGhjvtagw+hLFmqgfmFfzaoZahFIH6k=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WPIKvWRzIlTVec2lntbKGb6f2m0BwY4SJcl3FSA63AI=</DigestValue>
    </Reference>
    <Reference Type="http://www.w3.org/2000/09/xmldsig#Object" URI="#idValidSigLnImg">
      <DigestMethod Algorithm="http://www.w3.org/2001/04/xmlenc#sha256"/>
      <DigestValue>RQR/t5XRWkSfErknntavyMxffev/3jhFEuXVtJpZ+ro=</DigestValue>
    </Reference>
    <Reference Type="http://www.w3.org/2000/09/xmldsig#Object" URI="#idInvalidSigLnImg">
      <DigestMethod Algorithm="http://www.w3.org/2001/04/xmlenc#sha256"/>
      <DigestValue>KU536UeaZTEP+aWGpm8Bn2zG3XVTUm5gbT3HJO3gSZU=</DigestValue>
    </Reference>
  </SignedInfo>
  <SignatureValue>KSNNWTMUagBtd2M3L9Jax+8/wA+eEt7kHr6MD1GOeIx9CTeDg3dnaNlK2lBCVEuzfcTXtd8QGSGX
+U8DvnKFrsZ+eDsip2zvipxyzAydXFi911td08SDfGOTkQ0gn/QORWtUZqxv3zFmI6Y5xKuuDzQ1
W/vzm2rQJ9OoyML2evVPVGw+khjCJQ2ii0D/UCqVx3adKFnkH6cq54okfTOARJHy9z18Xc2aUhuO
UReOXkpYXu5cdaDVeSbvDRs4UR54CHeqh1FUi2PeGQxA6W9yzo566ZeDEoB8oixr++jOrL/pwjDh
h8MDkYJHcFY3vntBIIxpkQvzMH3cgpYYrhFekw==</SignatureValue>
  <KeyInfo>
    <X509Data>
      <X509Certificate>MIIIizCCBnOgAwIBAgIIHSdFOP4yZnkwDQYJKoZIhvcNAQELBQAwWjEaMBgGA1UEAwwRQ0EtRE9DVU1FTlRBIFMuQS4xFjAUBgNVBAUTDVJVQzgwMDUwMTcyLTExFzAVBgNVBAoMDkRPQ1VNRU5UQSBTLkEuMQswCQYDVQQGEwJQWTAeFw0yMzExMjcxNDQ4MDBaFw0yNTExMjYxNDQ4MDBaMIG4MSMwIQYDVQQDDBpKVUFOIEhBQUtPTiBQRVRFUlNFTiBTRU1QRTERMA8GA1UEBRMIQ0kxOTE1NzgxFDASBgNVBCoMC0pVQU4gSEFBS09OMRcwFQYDVQQEDA5QRVRFUlNFTiBTRU1QRTELMAkGA1UECwwCRjIxNTAzBgNVBAoMLENFUlRJRklDQURPIENVQUxJRklDQURPIERFIEZJUk1BIEVMRUNUUk9OSUNBMQswCQYDVQQGEwJQWTCCASIwDQYJKoZIhvcNAQEBBQADggEPADCCAQoCggEBALfqe6hoGWXbBpPxomyWohGf2eypH4fvpyLSoykWVpD328jLYnLet1SUMEiWmLNRge7dhLRgl5PAWEN5AGBRYsGz0+a+OmcTnnqICUR6BU78v981u7eeoPbUiEdX3WXI9cfjErupObFmD5/sjRd+grzIfwLwDTi6LqVgPT0yik8oEQ4PkafAtSJrSBLWQ1VUr9pZ3A7l3vjJzEXTRUVkPZWhsnwnpnh30szt8Rla7XZ/0a0ggQ55IQBGN5LdifMVxj23UDENXMZXh8okKd9gskMfwlfCErlQYpA98VAHviSk9nwohoZ52wfmPZiXWWBIQV9uS4L/6Qd8oCfDsub+YnE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p1YW4ubS5wZXRlcnNlbkBocGV0ZXJzZ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kgu6L360XO5ODxXcuKvHxmj8qMwDgYDVR0PAQH/BAQDAgXgMA0GCSqGSIb3DQEBCwUAA4ICAQAXkPT7La69fw7E81lov49FcWvWFb1oZGVLYvj4QsnxlyfWPb47wkcOiNiiK0IYHPP3ULzZHQuCd2rRczRWL1l+wSQ+wt5YYGF4d6fUsKsg4W7VjRhcWil2bQocciIPqtqN7e7WjhX3yGvKEfnvfeEuRs5WNrr1ka0dFPnZPQRdJpM+I1AXS9UUdw4mjdRzMYKnyQ0HZVkLtu+j5+2y1DKd8KueDmTy/JncKP/m4Oq3QmtZ1aOo/TbEwRyrJjEBPoFQmbBzD6YRX+S6GTn5YTGPB0R9UhvTOa5Bvn0dhO/6/6APrCtGmybPJabE/NIHEf0tUM+lThs2DscBnay23sopm+16iUx+r7t3d5U6UllF4XShumtQPOV83eUe4kS7ryJ651p4pF3YaCCXyzTRDwdQqTXI4VsqdfKfz7FkAVGRHvT3HHPVIESR/72L7ZcdX+XaYAS5b0DApSR+o+Z7pD8eMYQCHKBaaKpg/iPHz8D/hBfscjfFj2oAnKr0JVmLQxhWuaDmprMtbzJ0R1lTgd1b9FgTqmXnqJteZuLmdiHUHmtm57Lfw8MCGcuPc/xe8h2yuU8HvtOOal6Z3tO28cTUcbaXWaEbZ+pTH3lymp2E+td0VNAgjulJMQA26Bdy7vBYbzEpZw14JKynbCSbtk6UIXU5gP1Dj+XNvOMx0Az3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AzZ0mfBjWjhg4Z5Nealai0wrQofkJjn+UJnLadujnYM=</DigestValue>
      </Reference>
      <Reference URI="/xl/comments1.xml?ContentType=application/vnd.openxmlformats-officedocument.spreadsheetml.comments+xml">
        <DigestMethod Algorithm="http://www.w3.org/2001/04/xmlenc#sha256"/>
        <DigestValue>+aWVTUoDgsbiAqgFx7wDa9zRGBhuGjcqGsEp41pgDXk=</DigestValue>
      </Reference>
      <Reference URI="/xl/comments2.xml?ContentType=application/vnd.openxmlformats-officedocument.spreadsheetml.comments+xml">
        <DigestMethod Algorithm="http://www.w3.org/2001/04/xmlenc#sha256"/>
        <DigestValue>XsgI5B+iQW9wUWvo4GTE1bhBMJJH3u67Lk4h9nsJrnk=</DigestValue>
      </Reference>
      <Reference URI="/xl/comments3.xml?ContentType=application/vnd.openxmlformats-officedocument.spreadsheetml.comments+xml">
        <DigestMethod Algorithm="http://www.w3.org/2001/04/xmlenc#sha256"/>
        <DigestValue>/iNtTN69jdWrcYaHJ8qMdERLm6VNsS5kWxPCKv/ehVw=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Dixlra32TPckFCLu/QA7s3nbk9E3/ew2Xo1+eDzkf1g=</DigestValue>
      </Reference>
      <Reference URI="/xl/drawings/vmlDrawing2.vml?ContentType=application/vnd.openxmlformats-officedocument.vmlDrawing">
        <DigestMethod Algorithm="http://www.w3.org/2001/04/xmlenc#sha256"/>
        <DigestValue>bsmNBa0jdF9sIMWi5HJfKTB8l6VyKkxrF8aU7SeoeaE=</DigestValue>
      </Reference>
      <Reference URI="/xl/drawings/vmlDrawing3.vml?ContentType=application/vnd.openxmlformats-officedocument.vmlDrawing">
        <DigestMethod Algorithm="http://www.w3.org/2001/04/xmlenc#sha256"/>
        <DigestValue>Xj+8KA07CNOavWZC1IWM60NqhdXVbbgA6F+ErDTkdjA=</DigestValue>
      </Reference>
      <Reference URI="/xl/drawings/vmlDrawing4.vml?ContentType=application/vnd.openxmlformats-officedocument.vmlDrawing">
        <DigestMethod Algorithm="http://www.w3.org/2001/04/xmlenc#sha256"/>
        <DigestValue>y5gapT0rPYbrOiPYR666WjO8SA7tsNOVyP8jBLOMy5M=</DigestValue>
      </Reference>
      <Reference URI="/xl/media/image1.emf?ContentType=image/x-emf">
        <DigestMethod Algorithm="http://www.w3.org/2001/04/xmlenc#sha256"/>
        <DigestValue>RqW0+fJCzOgw6QqcBoXJO/or/raKJq3z1/ftVZPq0dk=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t1CrkyMGmZZGd+rNceZ8cdu3GVhSPELg/ATuIaBoVwc=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mb07/1SY+4gaV+0tMKqpMMFtMnGH+AHsipqcAnj6Dvk=</DigestValue>
      </Reference>
      <Reference URI="/xl/sharedStrings.xml?ContentType=application/vnd.openxmlformats-officedocument.spreadsheetml.sharedStrings+xml">
        <DigestMethod Algorithm="http://www.w3.org/2001/04/xmlenc#sha256"/>
        <DigestValue>kxlS5SbAh7UTfsogt/UJTXIwlwjC+YXYYyhcqh9tTyQ=</DigestValue>
      </Reference>
      <Reference URI="/xl/styles.xml?ContentType=application/vnd.openxmlformats-officedocument.spreadsheetml.styles+xml">
        <DigestMethod Algorithm="http://www.w3.org/2001/04/xmlenc#sha256"/>
        <DigestValue>GYu13i8sacDxzCnpj+H9LsfEyfUx5S/160OmZJ0fovw=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3+JX74ysId0UdH99n4qdLKJiKRGR8fNAKvGmDT62VBA=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b4T48U02t+s2UIEynD9AEOh2hNqVxarti8ovK0sBoqo=</DigestValue>
      </Reference>
      <Reference URI="/xl/worksheets/sheet2.xml?ContentType=application/vnd.openxmlformats-officedocument.spreadsheetml.worksheet+xml">
        <DigestMethod Algorithm="http://www.w3.org/2001/04/xmlenc#sha256"/>
        <DigestValue>VJI7eFpj2eDW6dsXlaAbnJa0VF6Dh0Hc/ENfX0d05L8=</DigestValue>
      </Reference>
      <Reference URI="/xl/worksheets/sheet3.xml?ContentType=application/vnd.openxmlformats-officedocument.spreadsheetml.worksheet+xml">
        <DigestMethod Algorithm="http://www.w3.org/2001/04/xmlenc#sha256"/>
        <DigestValue>/oPm/ZU+3hqIeXWGbZplraGiedP7sul3ALOmQd0nDaM=</DigestValue>
      </Reference>
      <Reference URI="/xl/worksheets/sheet4.xml?ContentType=application/vnd.openxmlformats-officedocument.spreadsheetml.worksheet+xml">
        <DigestMethod Algorithm="http://www.w3.org/2001/04/xmlenc#sha256"/>
        <DigestValue>xhCvco+oOXUU6G6ZPJrG1Ih9RbjLRGgN/Rr5LmNS0s0=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2024-05-08T14:34:23Z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{8B50D188-5E0A-4025-BD40-932745FDE95F}</SetupID>
          <SignatureText/>
          <SignatureImage>AQAAAGwAAABlAAAAFgAAAGcAAAAYAAAAfAgAANgBAACnCAAAAwIAACBFTUYAAAEAQAIAABwAAAACAAAAAAAAAAAAAAAAAAAAQAYAAIQDAABYAQAAwQAAAAAAAAAAAAAAAAAAAMA/BQDo8QIAIQAAAAgAAAAMAAAAEAAAAAAAAAAAAAAACgAAABAAAAAAAAAAAAAAAHMAAAAMAAAAAAAAACEAAAAIAAAAYgAAAAwAAAABAAAAJAAAACQAAAAAAIA9AAAAAAAAAAAAAIA9AAAAAAAAAAACAAAAJwAAABgAAAABAAAAAAAAAAAAAAAAAAAAJQAAAAwAAAABAAAAEwAAAAwAAAABAAAAOwAAAAgAAABVAAAAUAAAAAAAAAAAAAAA//////////8NAAAAawZwAWsGdgFmBnsBYAZ7AVsGewFWBnYBVgZwAVYGawFbBmYBYAZmAWYGZgFrBmsBawZwATwAAAAIAAAAPgAAABgAAABlAAAAFgAAAGcAAAAY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16.0.17425/26</OfficeVersion>
          <ApplicationVersion>16.0.17425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2024-05-08T14:34:23Z</xd:SigningTime>
          <xd:SigningCertificate>
            <xd:Cert>
              <xd:CertDigest>
                <DigestMethod Algorithm="http://www.w3.org/2001/04/xmlenc#sha256"/>
                <DigestValue>3mV1xBO5GZqH4g/86OSgz4KwDPdOQReel7+Noy7vOuM=</DigestValue>
              </xd:CertDigest>
              <xd:IssuerSerial>
                <X509IssuerName>C=PY, O=DOCUMENTA S.A., SERIALNUMBER=RUC80050172-1, CN=CA-DOCUMENTA S.A.</X509IssuerName>
                <X509SerialNumber>2100723862276826745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AFQAAuQoAACBFTUYAAAEAgB0AANM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AACsQTmOq0HKAAAABAAAAAgAAABMAAAAAAAAAAAAAAAAAAAA//////////9cAAAAOAAvADUALwAyADAAMgA0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AK6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P//t0EAAAAAAAAAAEaGt0GOqA7FEPfvwyQAAAAkAAAA//+3QQAAAAAAAAAARoa3QY6oDsUQ9+/D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ZQAAABYAAABnAAAAGAAAAAAAAAAhAAAACAAAAGIAAAAMAAAAAQAAACQAAAAkAAAAAACAPQAAAAAAAAAAAACAPQAAAAAAAAAAAgAAACcAAAAYAAAABQAAAAAAAAAAAAAAAAAAACUAAAAMAAAABQAAABMAAAAMAAAAAQAAADsAAAAIAAAAVQAAAFAAAAAAAAAAAAAAAP//////////DQAAAGsGcAFrBnYBZgZ7AWAGewFbBnsBVgZ2AVYGcAFWBmsBWwZmAWAGZgFmBmYBawZrAWsGcAE8AAAACAAAAD4AAAAYAAAAMQAAACEAAABQAAAAQAAAABMAAAAMAAAAAQAAACUAAAAMAAAAAAAAgCQAAAAkAAAAAACAQQAAAAAAAAAAAACAQQAAAAAAAAAAAgA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gAAAFwAAAABAAAAAACsQTmOq0EKAAAAUAAAABAAAABMAAAAAAAAAAAAAAAAAAAA//////////9sAAAASgB1AGEAbgAgAEgALgAgAFAAZQB0AGUAcgBzAGUAbgAEAAAABwAAAAYAAAAHAAAAAwAAAAgAAAADAAAAAwAAAAYAAAAGAAAABAAAAAYAAAAEAAAABQAAAAY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iAAAAAoAAABgAAAAPwAAAGwAAAABAAAAAACsQTmOq0EKAAAAYAAAAAoAAABMAAAAAAAAAAAAAAAAAAAA//////////9gAAAAUAByAGUAcwBpAGQAZQBuAHQAZQAGAAAABAAAAAYAAAAFAAAAAwAAAAcAAAAGAAAABwAAAAQAAAAGAAAASwAAAEAAAAAwAAAABQAAACAAAAABAAAAAQAAABAAAAAAAAAAAAAAAAABAACAAAAAAAAAAAAAAAAAAQAAgAAAACUAAAAMAAAAAgAAACcAAAAYAAAABAAAAAAAAAD///8AAAAAACUAAAAMAAAABAAAAEwAAABkAAAACQAAAHAAAAD1AAAAfAAAAAkAAABwAAAA7QAAAA0AAAAhAPAAAAAAAAAAAAAAAIA/AAAAAAAAAAAAAIA/AAAAAAAAAAAAAAAAAAAAAAAAAAAAAAAAAAAAAAAAAAAlAAAADAAAAAAAAIAoAAAADAAAAAQAAAAlAAAADAAAAAEAAAAYAAAADAAAAAAAAAASAAAADAAAAAEAAAAWAAAADAAAAAAAAABUAAAAOAEAAAoAAABwAAAA9AAAAHwAAAABAAAAAACsQTmOq0EKAAAAcAAAACcAAABMAAAABAAAAAkAAABwAAAA9gAAAH0AAACcAAAARgBpAHIAbQBhAGQAbwAgAHAAbwByADoAIABKAFUAQQBOACAASABBAEEASwBPAE4AIABQAEUAVABFAFIAUwBFAE4AIABTAEUATQBQAEUAAAAGAAAAAwAAAAQAAAAJAAAABgAAAAcAAAAHAAAAAwAAAAcAAAAHAAAABAAAAAMAAAADAAAABAAAAAgAAAAHAAAACAAAAAMAAAAIAAAABwAAAAcAAAAGAAAACQAAAAgAAAADAAAABgAAAAYAAAAGAAAABgAAAAcAAAAGAAAABgAAAAgAAAADAAAABgAAAAYAAAAKAAAABgAAAAYAAAAWAAAADAAAAAAAAAAlAAAADAAAAAIAAAAOAAAAFAAAAAAAAAAQAAAAFAAAAA==</Object>
  <Object Id="idInvalidSigLnImg">AQAAAGwAAAAAAAAAAAAAAP8AAAB/AAAAAAAAAAAAAACAFQAAuQoAACBFTUYAAAEA+CIAANo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//+3QQAAAAAAAAAARoa3QY6oDsUQ9+/DJAAAACQAAAD//7dBAAAAAAAAAABGhrdBjqgOxRD378M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lAAAAFgAAAGcAAAAYAAAAAAAAACEAAAAIAAAAYgAAAAwAAAABAAAAJAAAACQAAAAAAIA9AAAAAAAAAAAAAIA9AAAAAAAAAAACAAAAJwAAABgAAAAFAAAAAAAAAAAAAAAAAAAAJQAAAAwAAAAFAAAAEwAAAAwAAAABAAAAOwAAAAgAAABVAAAAUAAAAAAAAAAAAAAA//////////8NAAAAawZwAWsGdgFmBnsBYAZ7AVsGewFWBnYBVgZwAVYGawFbBmYBYAZmAWYGZgFrBmsBawZwATwAAAAIAAAAPgAAABgAAAAxAAAAIQAAAFAAAABAAAAAEwAAAAwAAAABAAAAJQAAAAwAAAAAAACAJAAAACQAAAAAAIBBAAAAAAAAAAAAAIBBAAAAAAAAAAACAA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sAAAACgAAAFAAAABeAAAAXAAAAAEAAAAAAKxBOY6rQQoAAABQAAAAEAAAAEwAAAAAAAAAAAAAAAAAAAD//////////2wAAABKAHUAYQBuACAASAAuACAAUABlAHQAZQByAHMAZQBuAAQAAAAHAAAABgAAAAcAAAADAAAACAAAAAMAAAADAAAABgAAAAYAAAAEAAAABgAAAAQAAAAFAAAABg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IAAAACgAAAGAAAAA/AAAAbAAAAAEAAAAAAKxBOY6rQQoAAABgAAAACgAAAEwAAAAAAAAAAAAAAAAAAAD//////////2AAAABQAHIAZQBzAGkAZABlAG4AdABlAAYAAAAEAAAABgAAAAUAAAADAAAABwAAAAYAAAAHAAAABAAAAAYAAABLAAAAQAAAADAAAAAFAAAAIAAAAAEAAAABAAAAEAAAAAAAAAAAAAAAAAEAAIAAAAAAAAAAAAAAAAABAACAAAAAJQAAAAwAAAACAAAAJwAAABgAAAAEAAAAAAAAAP///wAAAAAAJQAAAAwAAAAEAAAATAAAAGQAAAAJAAAAcAAAAPUAAAB8AAAACQAAAHAAAADtAAAADQAAACEA8AAAAAAAAAAAAAAAgD8AAAAAAAAAAAAAgD8AAAAAAAAAAAAAAAAAAAAAAAAAAAAAAAAAAAAAAAAAACUAAAAMAAAAAAAAgCgAAAAMAAAABAAAACUAAAAMAAAAAQAAABgAAAAMAAAAAAAAABIAAAAMAAAAAQAAABYAAAAMAAAAAAAAAFQAAAA4AQAACgAAAHAAAAD0AAAAfAAAAAEAAAAAAKxBOY6rQQoAAABwAAAAJwAAAEwAAAAEAAAACQAAAHAAAAD2AAAAfQAAAJwAAABGAGkAcgBtAGEAZABvACAAcABvAHIAOgAgAEoAVQBBAE4AIABIAEEAQQBLAE8ATgAgAFAARQBUAEUAUgBTAEUATgAgAFMARQBNAFAARQAAAAYAAAADAAAABAAAAAkAAAAGAAAABwAAAAcAAAADAAAABwAAAAcAAAAEAAAAAwAAAAMAAAAEAAAACAAAAAcAAAAIAAAAAwAAAAgAAAAHAAAABwAAAAYAAAAJAAAACAAAAAMAAAAGAAAABgAAAAYAAAAGAAAABwAAAAYAAAAGAAAACAAAAAMAAAAGAAAABgAAAAo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Manager/>
  <Company>Comisión Nacional de Valores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Graciela Lopez</dc:creator>
  <cp:keywords/>
  <dc:description/>
  <cp:lastModifiedBy>Elida Arevalos</cp:lastModifiedBy>
  <cp:revision/>
  <dcterms:created xsi:type="dcterms:W3CDTF">2006-11-30T13:09:28Z</dcterms:created>
  <dcterms:modified xsi:type="dcterms:W3CDTF">2024-05-08T13:49:04Z</dcterms:modified>
  <cp:category/>
  <cp:contentStatus/>
</cp:coreProperties>
</file>